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760"/>
  </bookViews>
  <sheets>
    <sheet name="Форма 7." sheetId="1" r:id="rId1"/>
  </sheets>
  <definedNames>
    <definedName name="_xlnm._FilterDatabase" localSheetId="0" hidden="1">'Форма 7.'!$A$18:$DL$183</definedName>
    <definedName name="_xlnm.Print_Area" localSheetId="0">'Форма 7.'!$A$1:$DL$183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1"/>
  <c r="S22"/>
  <c r="U22"/>
  <c r="V22"/>
  <c r="W22"/>
  <c r="AA22"/>
  <c r="R24"/>
  <c r="S24"/>
  <c r="U24"/>
  <c r="V24"/>
  <c r="W24"/>
  <c r="S29"/>
  <c r="S28" s="1"/>
  <c r="T29"/>
  <c r="T28" s="1"/>
  <c r="W29"/>
  <c r="W28" s="1"/>
  <c r="X29"/>
  <c r="X28" s="1"/>
  <c r="R30"/>
  <c r="R29" s="1"/>
  <c r="R28" s="1"/>
  <c r="S30"/>
  <c r="T30"/>
  <c r="U30"/>
  <c r="U29" s="1"/>
  <c r="U28" s="1"/>
  <c r="V30"/>
  <c r="V29" s="1"/>
  <c r="V28" s="1"/>
  <c r="W30"/>
  <c r="X30"/>
  <c r="Y30"/>
  <c r="Y28" s="1"/>
  <c r="AA30"/>
  <c r="AA29" s="1"/>
  <c r="AA21" s="1"/>
  <c r="AD31"/>
  <c r="AD30" s="1"/>
  <c r="AD33"/>
  <c r="AD35"/>
  <c r="AD38"/>
  <c r="AA69"/>
  <c r="T73"/>
  <c r="T69" s="1"/>
  <c r="T22" s="1"/>
  <c r="AA73"/>
  <c r="T74"/>
  <c r="T139"/>
  <c r="T24" s="1"/>
  <c r="AA139"/>
  <c r="AA24" s="1"/>
  <c r="DJ30"/>
  <c r="DJ29" s="1"/>
  <c r="DJ28" s="1"/>
  <c r="DJ27" s="1"/>
  <c r="DG139"/>
  <c r="BA24"/>
  <c r="BF50"/>
  <c r="BF51"/>
  <c r="BF49"/>
  <c r="BA73"/>
  <c r="BA30" s="1"/>
  <c r="BA21" s="1"/>
  <c r="BF118"/>
  <c r="BF119"/>
  <c r="BF120"/>
  <c r="BF121"/>
  <c r="BF117"/>
  <c r="AR117"/>
  <c r="AR118"/>
  <c r="AR119"/>
  <c r="AR120"/>
  <c r="AR121"/>
  <c r="BC29"/>
  <c r="BC30"/>
  <c r="BC24" s="1"/>
  <c r="BC73"/>
  <c r="BC69" s="1"/>
  <c r="AR108"/>
  <c r="AR109"/>
  <c r="AR110"/>
  <c r="AR111"/>
  <c r="AR112"/>
  <c r="AR113"/>
  <c r="AR114"/>
  <c r="AR115"/>
  <c r="AR116"/>
  <c r="AR105"/>
  <c r="AR106"/>
  <c r="AR107"/>
  <c r="AO24"/>
  <c r="AM139"/>
  <c r="AM24" s="1"/>
  <c r="AR172"/>
  <c r="AR171"/>
  <c r="AR170"/>
  <c r="AR169"/>
  <c r="AR139" s="1"/>
  <c r="AR24" s="1"/>
  <c r="AR103"/>
  <c r="AR102"/>
  <c r="AR104"/>
  <c r="AR101"/>
  <c r="AM30"/>
  <c r="AM29" s="1"/>
  <c r="AM28" s="1"/>
  <c r="AO73"/>
  <c r="AD27" l="1"/>
  <c r="AD28"/>
  <c r="AD29"/>
  <c r="T21"/>
  <c r="T19" s="1"/>
  <c r="T27"/>
  <c r="W27"/>
  <c r="W21"/>
  <c r="W19" s="1"/>
  <c r="U27"/>
  <c r="U21"/>
  <c r="U19" s="1"/>
  <c r="V21"/>
  <c r="V19" s="1"/>
  <c r="V27"/>
  <c r="R21"/>
  <c r="R19" s="1"/>
  <c r="R27"/>
  <c r="S27"/>
  <c r="S21"/>
  <c r="S19" s="1"/>
  <c r="Y29"/>
  <c r="Y27"/>
  <c r="BF73"/>
  <c r="BF30" s="1"/>
  <c r="BF29" s="1"/>
  <c r="AA28"/>
  <c r="AA27" s="1"/>
  <c r="AA19" s="1"/>
  <c r="BC28"/>
  <c r="BF24"/>
  <c r="BF28"/>
  <c r="BA27"/>
  <c r="BA19" s="1"/>
  <c r="BC22"/>
  <c r="BC21"/>
  <c r="DE30"/>
  <c r="DE29" s="1"/>
  <c r="DE27" s="1"/>
  <c r="DE21" s="1"/>
  <c r="DE19" s="1"/>
  <c r="DJ21"/>
  <c r="DJ19" s="1"/>
  <c r="BA29"/>
  <c r="BA28"/>
  <c r="AR30"/>
  <c r="AO22"/>
  <c r="AO74"/>
  <c r="AO69"/>
  <c r="AO27" s="1"/>
  <c r="AO19" s="1"/>
  <c r="AD21" l="1"/>
  <c r="AD19"/>
  <c r="BF21"/>
  <c r="BF27"/>
  <c r="BF19" s="1"/>
  <c r="Y21"/>
  <c r="Y19"/>
  <c r="DE28"/>
  <c r="AR29"/>
  <c r="AR28"/>
  <c r="AR21" l="1"/>
  <c r="AR27"/>
  <c r="AR19" s="1"/>
  <c r="CZ139" l="1"/>
  <c r="CZ24" s="1"/>
  <c r="CZ74"/>
  <c r="CZ73" s="1"/>
  <c r="CZ69" s="1"/>
  <c r="CZ22" s="1"/>
  <c r="DD30"/>
  <c r="DC30"/>
  <c r="DC29" s="1"/>
  <c r="DC28" s="1"/>
  <c r="DB30"/>
  <c r="DB29" s="1"/>
  <c r="DB28" s="1"/>
  <c r="DA30"/>
  <c r="DA29" s="1"/>
  <c r="DA28" s="1"/>
  <c r="DA27" s="1"/>
  <c r="CZ30"/>
  <c r="CZ29" s="1"/>
  <c r="CZ28" s="1"/>
  <c r="CY30"/>
  <c r="CY29" s="1"/>
  <c r="CY28" s="1"/>
  <c r="CX30"/>
  <c r="CX29" s="1"/>
  <c r="CX28" s="1"/>
  <c r="DD29"/>
  <c r="DD28" s="1"/>
  <c r="DD21" s="1"/>
  <c r="DD24"/>
  <c r="DC24"/>
  <c r="DB24"/>
  <c r="DA24"/>
  <c r="CY24"/>
  <c r="CX24"/>
  <c r="DC22"/>
  <c r="DB22"/>
  <c r="DA22"/>
  <c r="CY22"/>
  <c r="CX22"/>
  <c r="CA24"/>
  <c r="BZ24"/>
  <c r="BY24"/>
  <c r="BW24"/>
  <c r="BV24"/>
  <c r="CA22"/>
  <c r="BZ22"/>
  <c r="BY22"/>
  <c r="BW22"/>
  <c r="BV22"/>
  <c r="BM24"/>
  <c r="BL24"/>
  <c r="BK24"/>
  <c r="BI24"/>
  <c r="BH24"/>
  <c r="BM22"/>
  <c r="BL22"/>
  <c r="BK22"/>
  <c r="BI22"/>
  <c r="BH22"/>
  <c r="AY24"/>
  <c r="AX24"/>
  <c r="AW24"/>
  <c r="AU24"/>
  <c r="AT24"/>
  <c r="AY22"/>
  <c r="AX22"/>
  <c r="AW22"/>
  <c r="AU22"/>
  <c r="AT22"/>
  <c r="AK24"/>
  <c r="AJ24"/>
  <c r="AI24"/>
  <c r="AG24"/>
  <c r="AF24"/>
  <c r="AK22"/>
  <c r="AJ22"/>
  <c r="AI22"/>
  <c r="AG22"/>
  <c r="AF22"/>
  <c r="E24"/>
  <c r="G24"/>
  <c r="H24"/>
  <c r="I24"/>
  <c r="J24"/>
  <c r="D24"/>
  <c r="E22"/>
  <c r="G22"/>
  <c r="H22"/>
  <c r="I22"/>
  <c r="D22"/>
  <c r="F74"/>
  <c r="F73" s="1"/>
  <c r="F69" s="1"/>
  <c r="F22" s="1"/>
  <c r="CB30"/>
  <c r="CB29" s="1"/>
  <c r="CB28" s="1"/>
  <c r="CA30"/>
  <c r="CA29" s="1"/>
  <c r="CA28" s="1"/>
  <c r="BZ30"/>
  <c r="BZ29" s="1"/>
  <c r="BZ28" s="1"/>
  <c r="BZ21" s="1"/>
  <c r="BY30"/>
  <c r="BY29" s="1"/>
  <c r="BY28" s="1"/>
  <c r="BX30"/>
  <c r="BX29" s="1"/>
  <c r="BX28" s="1"/>
  <c r="BX21" s="1"/>
  <c r="BW30"/>
  <c r="BW29" s="1"/>
  <c r="BW28" s="1"/>
  <c r="BV30"/>
  <c r="BV29" s="1"/>
  <c r="BV28" s="1"/>
  <c r="BV21" s="1"/>
  <c r="BN30"/>
  <c r="BN29" s="1"/>
  <c r="BN28" s="1"/>
  <c r="BM30"/>
  <c r="BM29" s="1"/>
  <c r="BM28" s="1"/>
  <c r="BM21" s="1"/>
  <c r="BL30"/>
  <c r="BL29" s="1"/>
  <c r="BL28" s="1"/>
  <c r="BK30"/>
  <c r="BK29" s="1"/>
  <c r="BK28" s="1"/>
  <c r="BJ30"/>
  <c r="BJ29" s="1"/>
  <c r="BJ28" s="1"/>
  <c r="BJ21" s="1"/>
  <c r="BI30"/>
  <c r="BI29" s="1"/>
  <c r="BI28" s="1"/>
  <c r="BI21" s="1"/>
  <c r="BH30"/>
  <c r="BH29" s="1"/>
  <c r="BH28" s="1"/>
  <c r="BH27" s="1"/>
  <c r="AZ30"/>
  <c r="AY30"/>
  <c r="AY29" s="1"/>
  <c r="AY28" s="1"/>
  <c r="AX30"/>
  <c r="AX29" s="1"/>
  <c r="AX28" s="1"/>
  <c r="AW30"/>
  <c r="AW29" s="1"/>
  <c r="AW28" s="1"/>
  <c r="AV30"/>
  <c r="AU30"/>
  <c r="AU29" s="1"/>
  <c r="AU28" s="1"/>
  <c r="AT30"/>
  <c r="AT29" s="1"/>
  <c r="AT28" s="1"/>
  <c r="AZ29"/>
  <c r="AZ28" s="1"/>
  <c r="AV29"/>
  <c r="AV28" s="1"/>
  <c r="AV21" s="1"/>
  <c r="AL30"/>
  <c r="AL29" s="1"/>
  <c r="AL28" s="1"/>
  <c r="AK30"/>
  <c r="AK29" s="1"/>
  <c r="AK28" s="1"/>
  <c r="AJ30"/>
  <c r="AJ29" s="1"/>
  <c r="AJ28" s="1"/>
  <c r="AI30"/>
  <c r="AI29" s="1"/>
  <c r="AI28" s="1"/>
  <c r="AI21" s="1"/>
  <c r="AH30"/>
  <c r="AH29" s="1"/>
  <c r="AH28" s="1"/>
  <c r="AH21" s="1"/>
  <c r="AG30"/>
  <c r="AG29" s="1"/>
  <c r="AG28" s="1"/>
  <c r="AF30"/>
  <c r="AF29" s="1"/>
  <c r="AF28" s="1"/>
  <c r="E30"/>
  <c r="E29" s="1"/>
  <c r="E28" s="1"/>
  <c r="F30"/>
  <c r="F29" s="1"/>
  <c r="F28" s="1"/>
  <c r="F21" s="1"/>
  <c r="G30"/>
  <c r="G29" s="1"/>
  <c r="G28" s="1"/>
  <c r="H30"/>
  <c r="H29" s="1"/>
  <c r="H28" s="1"/>
  <c r="I30"/>
  <c r="I29" s="1"/>
  <c r="I28" s="1"/>
  <c r="J30"/>
  <c r="J29" s="1"/>
  <c r="J28" s="1"/>
  <c r="J21" s="1"/>
  <c r="D30"/>
  <c r="D29" s="1"/>
  <c r="D28" s="1"/>
  <c r="BJ74"/>
  <c r="BJ73" s="1"/>
  <c r="BJ69" s="1"/>
  <c r="BX74"/>
  <c r="BX73" s="1"/>
  <c r="BX69" s="1"/>
  <c r="AV74"/>
  <c r="AV73" s="1"/>
  <c r="AV69" s="1"/>
  <c r="AH74"/>
  <c r="AH73" s="1"/>
  <c r="AH69" s="1"/>
  <c r="BX139"/>
  <c r="BX24" s="1"/>
  <c r="BJ139"/>
  <c r="BJ24" s="1"/>
  <c r="AV139"/>
  <c r="AV24" s="1"/>
  <c r="AH139"/>
  <c r="AH24" s="1"/>
  <c r="F139"/>
  <c r="F24" s="1"/>
  <c r="AI19" l="1"/>
  <c r="CZ27"/>
  <c r="AU21"/>
  <c r="AU19" s="1"/>
  <c r="AU27"/>
  <c r="BI19"/>
  <c r="BV19"/>
  <c r="BZ19"/>
  <c r="BM19"/>
  <c r="AY27"/>
  <c r="AY21"/>
  <c r="AY19" s="1"/>
  <c r="BL27"/>
  <c r="BL21"/>
  <c r="BL19" s="1"/>
  <c r="BY27"/>
  <c r="BY21"/>
  <c r="BY19" s="1"/>
  <c r="BH21"/>
  <c r="BH19" s="1"/>
  <c r="AG21"/>
  <c r="AG19" s="1"/>
  <c r="AG27"/>
  <c r="AK21"/>
  <c r="AK19" s="1"/>
  <c r="AK27"/>
  <c r="AW27"/>
  <c r="AW21"/>
  <c r="AW19" s="1"/>
  <c r="CY27"/>
  <c r="CY21"/>
  <c r="CY19" s="1"/>
  <c r="DC27"/>
  <c r="DC21"/>
  <c r="DC19" s="1"/>
  <c r="D27"/>
  <c r="D21"/>
  <c r="D19" s="1"/>
  <c r="G27"/>
  <c r="G21"/>
  <c r="G19" s="1"/>
  <c r="E21"/>
  <c r="E19" s="1"/>
  <c r="E27"/>
  <c r="AT21"/>
  <c r="AT19" s="1"/>
  <c r="AT27"/>
  <c r="AX27"/>
  <c r="AX21"/>
  <c r="AX19" s="1"/>
  <c r="BK27"/>
  <c r="BK21"/>
  <c r="BK19" s="1"/>
  <c r="BW21"/>
  <c r="BW19" s="1"/>
  <c r="BW27"/>
  <c r="H27"/>
  <c r="H21"/>
  <c r="H19" s="1"/>
  <c r="I27"/>
  <c r="I21"/>
  <c r="I19" s="1"/>
  <c r="AF21"/>
  <c r="AF19" s="1"/>
  <c r="AF27"/>
  <c r="CA21"/>
  <c r="CA19" s="1"/>
  <c r="CA27"/>
  <c r="CX27"/>
  <c r="CX21"/>
  <c r="CX19" s="1"/>
  <c r="AJ21"/>
  <c r="AJ19" s="1"/>
  <c r="AJ27"/>
  <c r="DB27"/>
  <c r="DB21"/>
  <c r="DB19" s="1"/>
  <c r="F19"/>
  <c r="BI27"/>
  <c r="BV27"/>
  <c r="BZ27"/>
  <c r="BM27"/>
  <c r="DA21"/>
  <c r="DA19" s="1"/>
  <c r="AI27"/>
  <c r="CZ21"/>
  <c r="CZ19" s="1"/>
  <c r="AH22"/>
  <c r="AH19" s="1"/>
  <c r="AH27"/>
  <c r="AV22"/>
  <c r="AV19" s="1"/>
  <c r="AV27"/>
  <c r="BX22"/>
  <c r="BX19" s="1"/>
  <c r="BX27"/>
  <c r="BJ22"/>
  <c r="BJ19" s="1"/>
  <c r="BJ27"/>
  <c r="F27"/>
  <c r="AO21"/>
  <c r="AM19"/>
  <c r="BC27"/>
  <c r="BC19" s="1"/>
  <c r="DG19" s="1"/>
  <c r="DG27" s="1"/>
</calcChain>
</file>

<file path=xl/sharedStrings.xml><?xml version="1.0" encoding="utf-8"?>
<sst xmlns="http://schemas.openxmlformats.org/spreadsheetml/2006/main" count="2688" uniqueCount="471">
  <si>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</si>
  <si>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</si>
  <si>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</si>
  <si>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</si>
  <si>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</si>
  <si>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</si>
  <si>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</si>
  <si>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</si>
  <si>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</si>
  <si>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</si>
  <si>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</si>
  <si>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2018 год</t>
  </si>
  <si>
    <t>2019 год</t>
  </si>
  <si>
    <t>2020 год</t>
  </si>
  <si>
    <t>2021 год</t>
  </si>
  <si>
    <t>2022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</si>
  <si>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</si>
  <si>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</si>
  <si>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</si>
  <si>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</si>
  <si>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</si>
  <si>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</si>
  <si>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</si>
  <si>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</si>
  <si>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</si>
  <si>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</si>
  <si>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</si>
  <si>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</si>
  <si>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</si>
  <si>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</si>
  <si>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</si>
  <si>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</si>
  <si>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</si>
  <si>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</si>
  <si>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</si>
  <si>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</si>
  <si>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</si>
  <si>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</si>
  <si>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</si>
  <si>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</si>
  <si>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</si>
  <si>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</si>
  <si>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</si>
  <si>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</si>
  <si>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</si>
  <si>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</si>
  <si>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</si>
  <si>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</si>
  <si>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</si>
  <si>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</si>
  <si>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</si>
  <si>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</si>
  <si>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</si>
  <si>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</si>
  <si>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</si>
  <si>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</si>
  <si>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</si>
  <si>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</si>
  <si>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</si>
  <si>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</si>
  <si>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</si>
  <si>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</si>
  <si>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</si>
  <si>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</si>
  <si>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</si>
  <si>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</si>
  <si>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</si>
  <si>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</si>
  <si>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</si>
  <si>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</si>
  <si>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</si>
  <si>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</si>
  <si>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</si>
  <si>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</si>
  <si>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</si>
  <si>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</si>
  <si>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</si>
  <si>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</si>
  <si>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</si>
  <si>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</si>
  <si>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</si>
  <si>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</si>
  <si>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</si>
  <si>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</si>
  <si>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</si>
  <si>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</si>
  <si>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</si>
  <si>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</si>
  <si>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</si>
  <si>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</si>
  <si>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</si>
  <si>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</si>
  <si>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</si>
  <si>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</si>
  <si>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</si>
  <si>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</si>
  <si>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</si>
  <si>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</si>
  <si>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</si>
  <si>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</si>
  <si>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</si>
  <si>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</si>
  <si>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</si>
  <si>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</si>
  <si>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</si>
  <si>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</si>
  <si>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</si>
  <si>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</si>
  <si>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</si>
  <si>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</si>
  <si>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</si>
  <si>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</si>
  <si>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</si>
  <si>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</si>
  <si>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</si>
  <si>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</si>
  <si>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</si>
  <si>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</si>
  <si>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</si>
  <si>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</si>
  <si>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</si>
  <si>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</si>
  <si>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</si>
  <si>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</si>
  <si>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</si>
  <si>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</si>
  <si>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</si>
  <si>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</si>
  <si>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</si>
  <si>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</si>
  <si>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</si>
  <si>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</si>
  <si>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</si>
  <si>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</si>
  <si>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</si>
  <si>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</si>
  <si>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</si>
  <si>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</si>
  <si>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</si>
  <si>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8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</si>
  <si>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</si>
  <si>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</si>
  <si>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</si>
  <si>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</si>
  <si>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</si>
  <si>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</si>
  <si>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</si>
  <si>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</si>
  <si>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</si>
  <si>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</si>
  <si>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</si>
  <si>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</si>
  <si>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</si>
  <si>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</si>
  <si>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</si>
  <si>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</si>
  <si>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</si>
  <si>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</si>
  <si>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</si>
  <si>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</si>
  <si>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</si>
  <si>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</si>
  <si>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</si>
  <si>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</si>
  <si>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</si>
  <si>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</si>
  <si>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</si>
  <si>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</si>
  <si>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</si>
  <si>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</si>
  <si>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</si>
  <si>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</si>
  <si>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</si>
  <si>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</si>
  <si>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</si>
  <si>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</si>
  <si>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</si>
  <si>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</si>
  <si>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</si>
  <si>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</si>
  <si>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</si>
  <si>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</si>
  <si>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</si>
  <si>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</si>
  <si>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</si>
  <si>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</si>
  <si>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</si>
  <si>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</si>
  <si>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</si>
  <si>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</si>
  <si>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</si>
  <si>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</si>
  <si>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</si>
  <si>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</si>
  <si>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</si>
  <si>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</si>
  <si>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</si>
  <si>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</si>
  <si>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</si>
  <si>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</si>
  <si>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</si>
  <si>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</si>
  <si>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</si>
  <si>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</si>
  <si>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</si>
  <si>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</si>
  <si>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</si>
  <si>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</si>
  <si>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</si>
  <si>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</si>
  <si>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</si>
  <si>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</si>
  <si>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</si>
  <si>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</si>
  <si>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</si>
  <si>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</si>
  <si>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</si>
  <si>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</si>
  <si>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</si>
  <si>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</si>
  <si>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</si>
  <si>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</si>
  <si>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</si>
  <si>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</si>
  <si>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</si>
  <si>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</si>
  <si>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</si>
  <si>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</si>
  <si>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</si>
  <si>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</si>
  <si>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</si>
  <si>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</si>
  <si>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</si>
  <si>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</si>
  <si>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</si>
  <si>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</si>
  <si>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</si>
  <si>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</si>
  <si>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Ввод объектов инвестиционной деятельности (мощностей) в эксплуатацию в 2017 году</t>
  </si>
  <si>
    <t>Инвестиционная программа ООО "Сетевая компания"</t>
  </si>
  <si>
    <t>ООО "Сетевая компания"</t>
  </si>
  <si>
    <t>1.1.1.1.1</t>
  </si>
  <si>
    <t>Строительство КТПк-10/0,4/400 кВА на пересечении ул. Сочинская, Белорецкая в мкр. "Южный", с. Иглино</t>
  </si>
  <si>
    <t>1.1.1.1.2</t>
  </si>
  <si>
    <t>Строительство ВЛЗ-10 кВ в мкр. "Южный" в целях присоединения КТПк-10/0,4 кВ устанавливаемой на пересечении ул. Сочинская, Белорецкая, с. Иглино</t>
  </si>
  <si>
    <t>1.1.1.1.3</t>
  </si>
  <si>
    <t>Строительство КТПк-10/0,4/400 кВА на пересечении ул. Сочинская, Достоевского в мкр. "Южный", с. Иглино</t>
  </si>
  <si>
    <t>1.1.1.1.4</t>
  </si>
  <si>
    <t>Строительство ВЛЗ-10 кВ в мкр. "Южный" в целях присоединения КТПк-10/0,4 кВ устанавливаемой на пересечении ул. Сочинская, Достоевского, с. Иглино</t>
  </si>
  <si>
    <t>1.1.1.1.5</t>
  </si>
  <si>
    <t>Строительство КТПк-10/0,4/400 кВА на пересечении ул. Салаватская, Дзержинского в мкр. "Южный", с. Иглино</t>
  </si>
  <si>
    <t>1.1.1.1.6</t>
  </si>
  <si>
    <t>Строительство ВЛЗ-10 кВ в мкр. "Южный" в целях присоединения КТПк-10/0,4 кВ устанавливаемой на пересечении ул. Салаватская, Дзержинского, с. Иглино</t>
  </si>
  <si>
    <t>1.1.1.1.7</t>
  </si>
  <si>
    <t>Строительство ВЛЗ-10 кВ в мкр. "Южный" в целях присоединения КТПк-10/0,4 кВ устанавливаемой на пересечении ул. Салаватская, Благоварская, с. Иглино</t>
  </si>
  <si>
    <t>1.1.1.1.8</t>
  </si>
  <si>
    <t>Строительство КТПк-10/0,4/400 кВА на  ул.Журавлиная", с. Иглино</t>
  </si>
  <si>
    <t>1.1.1.1.9</t>
  </si>
  <si>
    <t>Строительство ВЛЗ-10 кВ " в целях присоединения КТПк-10/0,4 кВ устанавливаемой на ул. Журавлиная, с. Иглино</t>
  </si>
  <si>
    <t>1.1.1.1.10</t>
  </si>
  <si>
    <t>Строительство КТПк-10/0,4/400 кВА на пересечении ул. Салаватская, Благоварская в мкр. "Южный", с. Иглино</t>
  </si>
  <si>
    <t>1.1.1.1.11</t>
  </si>
  <si>
    <t>Строительство КТПк-10/0,4/400 кВА на пересечении ул. Дзержинского, Губайдуллина в мкр. "Южный", с. Иглино</t>
  </si>
  <si>
    <t>1.1.1.1.12</t>
  </si>
  <si>
    <t>Строительство КТПк-10/0,4/400 кВА на ул. Ленина, с. Иглино</t>
  </si>
  <si>
    <t>1.1.1.1.13</t>
  </si>
  <si>
    <t>Строительство КТПк-10/0,4/250 кВА на пер. Пархоменко, с. Иглино</t>
  </si>
  <si>
    <t>1.1.1.1.14</t>
  </si>
  <si>
    <t>Строительствов ВЛЗ-10 кВ в мкр. "Южный" для подключения КТПк-10/0,4 кВ, устанавливаемой на пересечении ул. Дзержинского, Губайдуллина , с. Иглино</t>
  </si>
  <si>
    <t>1.1.1.1.15</t>
  </si>
  <si>
    <t>Строительствов ВЛЗ-10 кВ  для подключения КТПк-10/0,4 кВ, устанавливаемой на  ул. Ленина , с. Иглино</t>
  </si>
  <si>
    <t>1.1.1.1.16</t>
  </si>
  <si>
    <t>Строительствов ВЛЗ-10 кВ  для подключения КТПк-10/0,4 кВ, устанавливаемой на  пер. Пархоменко , с. Иглино</t>
  </si>
  <si>
    <t>1.1.1.1.17</t>
  </si>
  <si>
    <t>Строительство КТПк-10/0,4/400 кВА вблизи уч. №13, ул. Куйбышева, с. Тавтиманово</t>
  </si>
  <si>
    <t>1.1.1.1.18</t>
  </si>
  <si>
    <t>Строительство ВЛЗ-10 кВ для подключения устанавливаемой КТПк-10/0,4 кВ на ул. Куйбышева, с. Тавтиманово</t>
  </si>
  <si>
    <t>1.2.2.1.1</t>
  </si>
  <si>
    <t>Реконструкция участка ВЛ-0,4 кВ по пер. Советский, с. Иглино</t>
  </si>
  <si>
    <t>1.2.2.1.2</t>
  </si>
  <si>
    <t>Реконструкция участка ВЛ-0,4 кВ по ул. Советская, с. Иглино</t>
  </si>
  <si>
    <t>1.2.2.1.3</t>
  </si>
  <si>
    <t>Реконструкция участка ВЛ-0,4 кВ по ул. Куйбышева, с. Иглино</t>
  </si>
  <si>
    <t>1.2.2.1.4</t>
  </si>
  <si>
    <t>Реконструкция участка ВЛ-0,4 кВ по ул. Толстого, с. Иглино</t>
  </si>
  <si>
    <t>1.2.2.1.5</t>
  </si>
  <si>
    <t>Реконструкция участка ВЛ-0,4 кВ по ул. 8 марта, с. Иглино</t>
  </si>
  <si>
    <t>1.2.2.1.6</t>
  </si>
  <si>
    <t>Реконструкция участка ВЛ-0,4 кВ по ул. Кремлевская, с. Иглино</t>
  </si>
  <si>
    <t>1.2.2.1.7</t>
  </si>
  <si>
    <t>Реконструкция участка ВЛ-0,4 кВ по ул. Тукая, с. Иглино</t>
  </si>
  <si>
    <t>1.2.2.1.8</t>
  </si>
  <si>
    <t>Реконструкция участка ВЛ-0,4 кВ по ул. С. Агиша, с. Иглино</t>
  </si>
  <si>
    <t>1.2.2.1.9</t>
  </si>
  <si>
    <t>Реконструкция участка ВЛ-0,4 кВ по ул. Азиатская, с. Иглино</t>
  </si>
  <si>
    <t>1.2.2.1.10</t>
  </si>
  <si>
    <t>Реконструкция ВЛ-0,4 кВ на ул. Социалистическая от ТП-66, с. Кудеевский</t>
  </si>
  <si>
    <t>1.2.2.1.11</t>
  </si>
  <si>
    <t>Реконструкция участка ВЛ-0,4 кВ по ул. Восточная, с. Тавтиманово</t>
  </si>
  <si>
    <t>1.2.2.1.12</t>
  </si>
  <si>
    <t>Реконструкция участка ВЛ-10 кВ Ф-8 ТПС Иглино по ул. Жукова, Горького, с. Иглино</t>
  </si>
  <si>
    <t>1.2.2.1.13</t>
  </si>
  <si>
    <t>Реконструкция участка ВЛ-0,4 кВ по ул. Степная, с. Иглино</t>
  </si>
  <si>
    <t>1.2.2.1.14</t>
  </si>
  <si>
    <t>Реконструкция участка ВЛ-0,4 кВ по пер. Матросова, с. Иглино</t>
  </si>
  <si>
    <t>1.2.2.1.15</t>
  </si>
  <si>
    <t>Реконструкция участка ВЛ-0,4 кВ по ул. Суворова, с. Иглино</t>
  </si>
  <si>
    <t>1.2.2.1.16</t>
  </si>
  <si>
    <t>Реконструкция ВЛ-0,4 кВ на ул. Веселая от ТП-76, с. Улу-Теляк</t>
  </si>
  <si>
    <t>1.2.2.1.17</t>
  </si>
  <si>
    <t>Реконструкция участка ВЛ-0,4 кВ по ул. Ленина, с. Иглино</t>
  </si>
  <si>
    <t>1.2.2.1.18</t>
  </si>
  <si>
    <t>Реконструкция участка ВЛ-0,4 кВ по ул. Бабушкина, с. Иглино</t>
  </si>
  <si>
    <t>1.2.3.1.1</t>
  </si>
  <si>
    <t>Установка приборов учета электрической энергии</t>
  </si>
  <si>
    <t>1.4.1</t>
  </si>
  <si>
    <t>Строительство ВЛИ-0,4 кВ на ул. Заводская от ТП-64 в целях снижения технологических потерь в ЛЭП, с. Тавтиманово</t>
  </si>
  <si>
    <t>1.4.2</t>
  </si>
  <si>
    <t>Строительство ВЛИ-0,4 кВ на ул. Буденного от ТП-45 в целях снижения технологических потерь в ЛЭП, с. Тавтиманово</t>
  </si>
  <si>
    <t>1.4.3</t>
  </si>
  <si>
    <t>Строительство ВЛИ-0,4 кВ на ул. Набережная от ТП-18 в целях снижения технологических потерь в ЛЭП, с. Тавтиманово</t>
  </si>
  <si>
    <t>1.4.4</t>
  </si>
  <si>
    <t>Строительство ВЛИ-0,4 кВ на ул. Горная от ТП-18 в целях снижения технологических потерь в ЛЭП, с. Тавтиманово</t>
  </si>
  <si>
    <t>1.4.5</t>
  </si>
  <si>
    <t>Строительство 2-х ВЛИ-0,4 кВ на ул. Фрунзе от ТП-18 в целях снижения технологических потерь в ЛЭП, с. Тавтиманово</t>
  </si>
  <si>
    <t>1.4.6</t>
  </si>
  <si>
    <t>Строительство 2-х ВЛИ-0,4 кВ на ул. Советская от ТП-18 в целях снижения технологических потерь в ЛЭП, с. Тавтиманово</t>
  </si>
  <si>
    <t>1.4.7</t>
  </si>
  <si>
    <t>Строительство 2-х ВЛИ-0,4 кВ на ул. Заречная от ТП-159 в целях снижения технологических потерь в ЛЭП и улучшения качества электрической энергии, с. Тавтиманово</t>
  </si>
  <si>
    <t>1.4.8</t>
  </si>
  <si>
    <t>Строительство 2-х ВЛИ-0,4 кВ на ул. Чкалова от ТП-118 в целях снижения технологических потерь в ЛЭП и улучшения качества электрической энергии, с. Тавтиманово</t>
  </si>
  <si>
    <t>1.4.9</t>
  </si>
  <si>
    <t>Строительство 2-х ВЛИ-0,4 кВ на ул. Буденнова от ТП-34 в целях снижения технологических потерь в ЛЭП и улучшения качества электрической энергии, с. Кудеевский</t>
  </si>
  <si>
    <t>1.4.10</t>
  </si>
  <si>
    <t>Строительство ВЛИ-0,4 кВ на ул. Кудеевская от ТП-34 в целях снижения технологических потерь в ЛЭП и улучшения качества электрической энергии, с. Кудеевский</t>
  </si>
  <si>
    <t>1.4.11</t>
  </si>
  <si>
    <t>Строительство 2-х ВЛИ-0,4 кВ на ул. Первомайская от ТП-35 в целях снижения технологических потерь в ЛЭП и улучшения качества электрической энергии, с. Кудеевский</t>
  </si>
  <si>
    <t>1.4.12</t>
  </si>
  <si>
    <t>Строительство ВЛИ-0,4 кВ на ул. Советская от ТП-35 в целях снижения технологических потерь в ЛЭП и улучшения качества электрической энергии, с. Кудеевский</t>
  </si>
  <si>
    <t>1.4.13</t>
  </si>
  <si>
    <t>Строительство 2-х ВЛИ-0,4 кВ на ул. Чапаева от ТП-35 в целях снижения технологических потерь в ЛЭП и улучшения качества электрической энергии, с. Кудеевский</t>
  </si>
  <si>
    <t>1.4.14</t>
  </si>
  <si>
    <t>Строительство 2-х ВЛИ-0,4 кВ на ул. Свободы от ТП-97 в целях снижения технологических потерь в ЛЭП и улучшения качества электрической энергии, с. Кудеевский</t>
  </si>
  <si>
    <t>1.4.15</t>
  </si>
  <si>
    <t>Строительство 2-х ВЛИ-0,4 кВ на ул. Свободы от ТП-77 в целях снижения технологических потерь в ЛЭП и улучшения качества электрической энергии, с. Кудеевский</t>
  </si>
  <si>
    <t>1.4.16</t>
  </si>
  <si>
    <t>Строительство 2-х ВЛИ-0,4 кВ на ул. Садовая от ТП-77 в целях снижения технологических потерь в ЛЭП и улучшения качества электрической энергии, с. Кудеевский</t>
  </si>
  <si>
    <t>1.4.17</t>
  </si>
  <si>
    <t>Строительство ВЛИ-0,4 кВ на ул. Строителей от ТП-34 в целях снижения технологических потерь в ЛЭП и улучшения качества электрической энергии, с. Кудеевский</t>
  </si>
  <si>
    <t>1.4.18</t>
  </si>
  <si>
    <t>Строительство ВЛИ-0,4 кВ на ул. Новиковка, Огневая от ТП-31 в целях снижения технологических потер в ЛЭП и улучшения качества электрической энергии, с. Улу-Теляк</t>
  </si>
  <si>
    <t>1.4.19</t>
  </si>
  <si>
    <t>Строительство ВЛИ-0,4 кВ на ул. Леспромхозная от ТП-17 в целях снижения технологических потер в ЛЭП и улучшения качества электрической энергии, с. Улу-Теляк</t>
  </si>
  <si>
    <t>1.4.20</t>
  </si>
  <si>
    <t>Строительство ВЛИ-0,4 кВ на ул. Чернышевского, Тукая от ТП-22 в целях снижения технологических потер в ЛЭП и улучшения качества электрической энергии, с. Улу-Теляк</t>
  </si>
  <si>
    <t>1.4.21</t>
  </si>
  <si>
    <t>Строительство ВЛИ-0,4 кВ на ул. Чапаева, Матросова от ТП-31 в целях снижения технологических потер в ЛЭП и улучшения качества электрической энергии, с. Улу-Теляк</t>
  </si>
  <si>
    <t>1.4.22</t>
  </si>
  <si>
    <t>Строительство ВЛИ-0,4 кВ на ул. Маслозаводская, Улу-Телякская от ТП-31 в целях снижения технологических потер в ЛЭП и улучшения качества электрической энергии, с. Улу-Теляк</t>
  </si>
  <si>
    <t>1.4.23</t>
  </si>
  <si>
    <t>Строительство ВЛИ-0,4 кВ на ул. Калинина от ТП-55 в целях снижения технологических потер в ЛЭП и улучшения качества электрической энергии, с. Улу-Теляк</t>
  </si>
  <si>
    <t>1.4.24</t>
  </si>
  <si>
    <t>Строительство ВЛИ-0,4 кВ на ул. Социалистическая от ТП-55 в целях снижения технологических потер в ЛЭП и улучшения качества электрической энергии, с. Улу-Теляк</t>
  </si>
  <si>
    <t>1.4.25</t>
  </si>
  <si>
    <t>Строительство ВЛИ-0,4 кВ на ул. Северная от ТП-106 в целях снижения технологических потер в ЛЭП и улучшения качества электрической энергии, с. Улу-Теляк</t>
  </si>
  <si>
    <t>1.4.26</t>
  </si>
  <si>
    <t>Строительство ВЛИ-0,4 кВ на ул.Гафури от ТП-189 в целях снижения технологических потер в ЛЭП и улучшения качества электрической энергии, с. Улу-Теляк</t>
  </si>
  <si>
    <t>1.4.27</t>
  </si>
  <si>
    <t xml:space="preserve">Строительство ВЛИ-0,4 кВ на ул. Уральская от ТП-64 в целях снижения технологических потерь в ЛЭП, с. Тавтиманово </t>
  </si>
  <si>
    <t>1.4.28</t>
  </si>
  <si>
    <t xml:space="preserve">Строительство 2-х ВЛИ-0,4 кВ на ул. Октябрьская от ТП-64 в целях снижения технологических потерь в ЛЭП, с. Тавтиманово </t>
  </si>
  <si>
    <t>1.4.29</t>
  </si>
  <si>
    <t xml:space="preserve">Строительство 2-х ВЛИ-0,4 кВ на ул. Садовая от ТП-118 в целях снижения технологических потерь в ЛЭП, с. Тавтиманово </t>
  </si>
  <si>
    <t>1.4.30</t>
  </si>
  <si>
    <t>Строительство ВЛЗ-10 кВ на ул. Гафури для подключения ТП-90 после переноса в центр нагрузок, с. Улу-Теляк</t>
  </si>
  <si>
    <t>1.4.31</t>
  </si>
  <si>
    <t>Установка реклоузера на РС-14 Ф-4 ПС Иглино, с. Иглино</t>
  </si>
  <si>
    <t>1.4.32</t>
  </si>
  <si>
    <t>Установка реклоузера на РС-12 Ф-8 ПС Иглино, с. Иглино</t>
  </si>
  <si>
    <t>1.4.33</t>
  </si>
  <si>
    <t>Установка реклоузера на РС-3/1 Ф-5 ПС Иглино, с. Иглино</t>
  </si>
  <si>
    <t>1.4.34</t>
  </si>
  <si>
    <t>Установка реклоузера на РС-4 Ф-5 ПС Иглино, с. Иглино</t>
  </si>
  <si>
    <t>1.4.35</t>
  </si>
  <si>
    <t>Установка реклоузера на РО-943 Ф-359 ПС Минзитарово, с. Иглино</t>
  </si>
  <si>
    <t>1.4.36</t>
  </si>
  <si>
    <t>Установка реклоузера на РО-1293 Ф-404 РП Вятка, с. Иглино</t>
  </si>
  <si>
    <t>1.4.37</t>
  </si>
  <si>
    <t>Установка реклоузера наответвлении от Ф-400 РП Карамалы, с. Акбердино</t>
  </si>
  <si>
    <t>1.4.38</t>
  </si>
  <si>
    <t>Установка реклоузера на РС-712 Ф-7 ПС Тавтиманово, с. Тавтиманово</t>
  </si>
  <si>
    <t>2,76%</t>
  </si>
  <si>
    <t>0,13%</t>
  </si>
  <si>
    <t>0,09%</t>
  </si>
  <si>
    <t>1,48%</t>
  </si>
  <si>
    <t>0,7%</t>
  </si>
  <si>
    <t>0,36%</t>
  </si>
  <si>
    <t>Утвержденные плановые значения показателей приведены в соответствии с Приказ Минпрома РБ №358-О от 27.12.2016г.</t>
  </si>
  <si>
    <t>Год раскрытия информации: 2018 год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</si>
  <si>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</si>
  <si>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</si>
  <si>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</si>
  <si>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</si>
  <si>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</si>
  <si>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</si>
  <si>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</si>
  <si>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</si>
  <si>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</si>
  <si>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</si>
  <si>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</si>
  <si>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</si>
  <si>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</si>
  <si>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</si>
  <si>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</si>
  <si>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</si>
  <si>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1.4.39</t>
  </si>
  <si>
    <t>1.4.40</t>
  </si>
  <si>
    <t>1.4.41</t>
  </si>
  <si>
    <t>1.4.42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</si>
  <si>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</si>
  <si>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</si>
  <si>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</si>
  <si>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</si>
  <si>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</si>
  <si>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</si>
  <si>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</si>
  <si>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</si>
  <si>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</si>
  <si>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</si>
  <si>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</si>
  <si>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</si>
  <si>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</si>
  <si>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</si>
  <si>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</si>
  <si>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</si>
  <si>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</si>
  <si>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</si>
  <si>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</si>
  <si>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</si>
  <si>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</si>
  <si>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</si>
  <si>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</si>
  <si>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</si>
  <si>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</si>
  <si>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</si>
  <si>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</si>
  <si>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</si>
  <si>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</si>
  <si>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</si>
  <si>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</si>
  <si>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</si>
  <si>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</si>
  <si>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</si>
  <si>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</si>
  <si>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</si>
  <si>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1.1.1.1.19</t>
  </si>
  <si>
    <t>1.1.1.1.20</t>
  </si>
  <si>
    <t>1.1.1.1.21</t>
  </si>
  <si>
    <t>Строительство ВЛЗ-10кВт с установкой КТП 10/0,4/ 250кВт с. Новобулгаково</t>
  </si>
  <si>
    <t>Строительство ВЛЗ-10кВт с установкой КТП 10/0,4/ 250кВт с. Иглино ул. Кулибина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</si>
  <si>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</si>
  <si>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</si>
  <si>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</si>
  <si>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</si>
  <si>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</si>
  <si>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1.2.2.1.43</t>
  </si>
  <si>
    <t>1.2.2.1.44</t>
  </si>
  <si>
    <t>1.2.2.1.45</t>
  </si>
  <si>
    <t>1.2.2.1.46</t>
  </si>
  <si>
    <t>1.2.2.1.47</t>
  </si>
  <si>
    <t>от «_05_» __05___ 2016 г. №_380__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</si>
</sst>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4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6" fillId="0" borderId="0"/>
  </cellStyleXfs>
  <cellXfs count="133">
    <xf numFmtId="0" fontId="0" fillId="0" borderId="0" xfId="0"/>
    <xf numFmtId="0" fontId="3" fillId="2" borderId="0" xfId="0" applyFont="1" applyFill="1"/>
    <xf numFmtId="49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0" fontId="0" fillId="2" borderId="0" xfId="0" applyFont="1" applyFill="1"/>
    <xf numFmtId="49" fontId="11" fillId="2" borderId="1" xfId="5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textRotation="90" wrapText="1"/>
    </xf>
    <xf numFmtId="2" fontId="3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textRotation="90" wrapText="1"/>
    </xf>
    <xf numFmtId="4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" fontId="0" fillId="2" borderId="6" xfId="0" applyNumberFormat="1" applyFont="1" applyFill="1" applyBorder="1" applyAlignment="1">
      <alignment horizontal="center" vertical="center"/>
    </xf>
    <xf numFmtId="4" fontId="0" fillId="2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/>
    <xf numFmtId="49" fontId="0" fillId="2" borderId="6" xfId="0" applyNumberFormat="1" applyFont="1" applyFill="1" applyBorder="1" applyAlignment="1">
      <alignment horizontal="center" vertical="center"/>
    </xf>
    <xf numFmtId="49" fontId="0" fillId="2" borderId="5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0" fontId="0" fillId="2" borderId="0" xfId="0" applyFont="1" applyFill="1" applyAlignment="1"/>
    <xf numFmtId="0" fontId="0" fillId="2" borderId="0" xfId="0" applyFont="1" applyFill="1" applyAlignment="1">
      <alignment horizontal="center"/>
    </xf>
    <xf numFmtId="0" fontId="5" fillId="2" borderId="0" xfId="1" applyFont="1" applyFill="1" applyAlignment="1">
      <alignment horizontal="right"/>
    </xf>
    <xf numFmtId="49" fontId="3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9" fillId="2" borderId="0" xfId="0" applyFont="1" applyFill="1"/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0" fillId="2" borderId="1" xfId="1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0" fillId="2" borderId="0" xfId="2" applyFont="1" applyFill="1" applyAlignment="1">
      <alignment vertical="top"/>
    </xf>
    <xf numFmtId="0" fontId="0" fillId="2" borderId="0" xfId="0" applyFont="1" applyFill="1" applyAlignment="1">
      <alignment horizontal="right"/>
    </xf>
    <xf numFmtId="0" fontId="3" fillId="2" borderId="0" xfId="3" applyFont="1" applyFill="1" applyBorder="1" applyAlignment="1"/>
    <xf numFmtId="0" fontId="0" fillId="2" borderId="0" xfId="3" applyFont="1" applyFill="1" applyBorder="1" applyAlignment="1"/>
    <xf numFmtId="49" fontId="3" fillId="2" borderId="1" xfId="5" applyNumberFormat="1" applyFont="1" applyFill="1" applyBorder="1" applyAlignment="1">
      <alignment horizontal="center" vertical="center" textRotation="90" wrapText="1"/>
    </xf>
    <xf numFmtId="49" fontId="0" fillId="2" borderId="1" xfId="5" applyNumberFormat="1" applyFont="1" applyFill="1" applyBorder="1" applyAlignment="1">
      <alignment horizontal="center" vertical="center" textRotation="90" wrapText="1"/>
    </xf>
    <xf numFmtId="49" fontId="13" fillId="2" borderId="1" xfId="5" applyNumberFormat="1" applyFont="1" applyFill="1" applyBorder="1" applyAlignment="1">
      <alignment horizontal="center" vertical="center"/>
    </xf>
    <xf numFmtId="2" fontId="11" fillId="2" borderId="1" xfId="5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10" fontId="8" fillId="2" borderId="3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1" applyNumberFormat="1" applyFont="1" applyFill="1" applyBorder="1" applyAlignment="1">
      <alignment horizontal="left" vertical="center" wrapText="1"/>
    </xf>
    <xf numFmtId="4" fontId="0" fillId="2" borderId="1" xfId="5" applyNumberFormat="1" applyFont="1" applyFill="1" applyBorder="1" applyAlignment="1">
      <alignment horizontal="center" vertical="center"/>
    </xf>
    <xf numFmtId="49" fontId="0" fillId="2" borderId="1" xfId="5" applyNumberFormat="1" applyFont="1" applyFill="1" applyBorder="1" applyAlignment="1">
      <alignment horizontal="center" vertical="center"/>
    </xf>
    <xf numFmtId="4" fontId="3" fillId="2" borderId="1" xfId="5" applyNumberFormat="1" applyFont="1" applyFill="1" applyBorder="1" applyAlignment="1">
      <alignment horizontal="center" vertical="center"/>
    </xf>
    <xf numFmtId="4" fontId="0" fillId="2" borderId="6" xfId="5" applyNumberFormat="1" applyFont="1" applyFill="1" applyBorder="1" applyAlignment="1">
      <alignment horizontal="center" vertical="center"/>
    </xf>
    <xf numFmtId="49" fontId="0" fillId="2" borderId="6" xfId="5" applyNumberFormat="1" applyFont="1" applyFill="1" applyBorder="1" applyAlignment="1">
      <alignment horizontal="center" vertical="center"/>
    </xf>
    <xf numFmtId="4" fontId="3" fillId="2" borderId="6" xfId="5" applyNumberFormat="1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10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9" fontId="0" fillId="2" borderId="7" xfId="0" applyNumberFormat="1" applyFont="1" applyFill="1" applyBorder="1" applyAlignment="1">
      <alignment horizontal="left" vertical="center" wrapText="1"/>
    </xf>
    <xf numFmtId="49" fontId="0" fillId="2" borderId="6" xfId="1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/>
    <xf numFmtId="49" fontId="0" fillId="2" borderId="9" xfId="0" applyNumberFormat="1" applyFont="1" applyFill="1" applyBorder="1" applyAlignment="1">
      <alignment horizontal="left" vertical="center" wrapText="1"/>
    </xf>
    <xf numFmtId="49" fontId="0" fillId="2" borderId="7" xfId="1" applyNumberFormat="1" applyFont="1" applyFill="1" applyBorder="1" applyAlignment="1">
      <alignment vertical="center" wrapText="1"/>
    </xf>
    <xf numFmtId="0" fontId="0" fillId="2" borderId="6" xfId="0" applyFont="1" applyFill="1" applyBorder="1"/>
    <xf numFmtId="0" fontId="0" fillId="2" borderId="12" xfId="0" applyFont="1" applyFill="1" applyBorder="1"/>
    <xf numFmtId="10" fontId="3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/>
    <xf numFmtId="49" fontId="0" fillId="2" borderId="7" xfId="1" applyNumberFormat="1" applyFont="1" applyFill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5" xfId="0" applyNumberFormat="1" applyFont="1" applyFill="1" applyBorder="1" applyAlignment="1">
      <alignment horizontal="center" vertical="center"/>
    </xf>
    <xf numFmtId="49" fontId="0" fillId="2" borderId="9" xfId="1" applyNumberFormat="1" applyFont="1" applyFill="1" applyBorder="1" applyAlignment="1">
      <alignment horizontal="left" vertical="center" wrapText="1"/>
    </xf>
    <xf numFmtId="49" fontId="3" fillId="2" borderId="1" xfId="5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0" fillId="2" borderId="1" xfId="5" applyNumberFormat="1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/>
    </xf>
    <xf numFmtId="49" fontId="3" fillId="2" borderId="7" xfId="5" applyNumberFormat="1" applyFont="1" applyFill="1" applyBorder="1" applyAlignment="1">
      <alignment horizontal="center" vertical="center"/>
    </xf>
    <xf numFmtId="49" fontId="3" fillId="2" borderId="13" xfId="5" applyNumberFormat="1" applyFont="1" applyFill="1" applyBorder="1" applyAlignment="1">
      <alignment horizontal="center" vertical="center"/>
    </xf>
    <xf numFmtId="49" fontId="3" fillId="2" borderId="14" xfId="5" applyNumberFormat="1" applyFont="1" applyFill="1" applyBorder="1" applyAlignment="1">
      <alignment horizontal="center" vertical="center"/>
    </xf>
    <xf numFmtId="49" fontId="3" fillId="2" borderId="7" xfId="5" applyNumberFormat="1" applyFont="1" applyFill="1" applyBorder="1" applyAlignment="1">
      <alignment horizontal="center" vertical="center" wrapText="1"/>
    </xf>
    <xf numFmtId="49" fontId="3" fillId="2" borderId="13" xfId="5" applyNumberFormat="1" applyFont="1" applyFill="1" applyBorder="1" applyAlignment="1">
      <alignment horizontal="center" vertical="center" wrapText="1"/>
    </xf>
    <xf numFmtId="49" fontId="3" fillId="2" borderId="14" xfId="5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7" fillId="2" borderId="0" xfId="1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center" vertical="center"/>
    </xf>
    <xf numFmtId="0" fontId="0" fillId="2" borderId="0" xfId="2" applyFont="1" applyFill="1" applyAlignment="1">
      <alignment horizontal="center" vertical="top"/>
    </xf>
    <xf numFmtId="0" fontId="2" fillId="2" borderId="0" xfId="3" applyFont="1" applyFill="1" applyBorder="1" applyAlignment="1">
      <alignment horizontal="center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7">
    <tabColor rgb="FF002060"/>
  </sheetPr>
  <dimension ref="A1:DL183"/>
  <sheetViews>
    <sheetView showGridLines="0" tabSelected="1" view="pageBreakPreview" topLeftCell="AK1" zoomScale="80" zoomScaleNormal="100" zoomScaleSheetLayoutView="80" workbookViewId="0">
      <selection activeCell="AQ3" sqref="AQ3:AS3"/>
    </sheetView>
  </sheetViews>
  <sheetFormatPr defaultRowHeight="15.75"/>
  <cols>
    <col min="1" max="1" width="17.625" style="10" customWidth="1"/>
    <col min="2" max="2" width="37.625" style="10" customWidth="1"/>
    <col min="3" max="3" width="27.625" style="10" hidden="1" customWidth="1"/>
    <col min="4" max="26" width="10.625" style="10" customWidth="1"/>
    <col min="27" max="27" width="10.625" style="1" customWidth="1"/>
    <col min="28" max="38" width="10.625" style="10" customWidth="1"/>
    <col min="39" max="39" width="10.625" style="1" customWidth="1"/>
    <col min="40" max="40" width="10.625" style="10" customWidth="1"/>
    <col min="41" max="41" width="10.625" style="1" customWidth="1"/>
    <col min="42" max="43" width="10.625" style="10" customWidth="1"/>
    <col min="44" max="44" width="10.625" style="1" customWidth="1"/>
    <col min="45" max="59" width="10.625" style="10" customWidth="1"/>
    <col min="60" max="101" width="10.625" style="10" hidden="1" customWidth="1"/>
    <col min="102" max="115" width="10.625" style="10" customWidth="1"/>
    <col min="116" max="116" width="32.125" style="10" customWidth="1"/>
    <col min="117" max="118" width="9" style="10" customWidth="1"/>
    <col min="119" max="16384" width="9" style="10"/>
  </cols>
  <sheetData>
    <row r="1" spans="1:116" ht="18.75">
      <c r="AQ1" s="127" t="s">
        <v>0</v>
      </c>
      <c r="AR1" s="127"/>
      <c r="AS1" s="127"/>
    </row>
    <row r="2" spans="1:116" ht="18.75">
      <c r="AQ2" s="127" t="s">
        <v>1</v>
      </c>
      <c r="AR2" s="127"/>
      <c r="AS2" s="127"/>
    </row>
    <row r="3" spans="1:116" ht="18.75">
      <c r="AQ3" s="127" t="s">
        <v>470</v>
      </c>
      <c r="AR3" s="127"/>
      <c r="AS3" s="127"/>
    </row>
    <row r="4" spans="1:116" ht="18.75">
      <c r="A4" s="128" t="s">
        <v>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26"/>
      <c r="AU4" s="26"/>
      <c r="AV4" s="26"/>
      <c r="AW4" s="26"/>
      <c r="AX4" s="26"/>
      <c r="AY4" s="26"/>
      <c r="AZ4" s="26"/>
      <c r="BA4" s="26"/>
      <c r="BB4" s="34"/>
      <c r="BC4" s="26"/>
      <c r="BD4" s="34"/>
      <c r="BE4" s="34"/>
      <c r="BF4" s="26"/>
      <c r="BG4" s="34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</row>
    <row r="5" spans="1:116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27"/>
      <c r="AU5" s="27"/>
      <c r="AV5" s="27"/>
      <c r="AW5" s="27"/>
      <c r="AX5" s="27"/>
      <c r="AY5" s="27"/>
      <c r="AZ5" s="27"/>
      <c r="BA5" s="27"/>
      <c r="BB5" s="35"/>
      <c r="BC5" s="27"/>
      <c r="BD5" s="35"/>
      <c r="BE5" s="35"/>
      <c r="BF5" s="27"/>
      <c r="BG5" s="35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</row>
    <row r="6" spans="1:116" ht="18.75">
      <c r="A6" s="130" t="s">
        <v>239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65"/>
      <c r="AU6" s="65"/>
      <c r="AV6" s="65"/>
      <c r="AW6" s="65"/>
      <c r="AX6" s="65"/>
      <c r="AY6" s="65"/>
      <c r="AZ6" s="65"/>
      <c r="BA6" s="65"/>
      <c r="BB6" s="66"/>
      <c r="BC6" s="65"/>
      <c r="BD6" s="66"/>
      <c r="BE6" s="66"/>
      <c r="BF6" s="65"/>
      <c r="BG6" s="66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</row>
    <row r="7" spans="1:116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</row>
    <row r="8" spans="1:116" ht="16.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34"/>
      <c r="AV8" s="68"/>
      <c r="DK8" s="36"/>
    </row>
    <row r="9" spans="1:116" ht="18.75">
      <c r="A9" s="132" t="s">
        <v>398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69"/>
      <c r="AU9" s="69"/>
      <c r="AV9" s="69"/>
      <c r="AW9" s="69"/>
      <c r="AX9" s="69"/>
      <c r="AY9" s="69"/>
      <c r="AZ9" s="69"/>
      <c r="BA9" s="69"/>
      <c r="BB9" s="70"/>
      <c r="BC9" s="69"/>
      <c r="BD9" s="70"/>
      <c r="BE9" s="70"/>
      <c r="BF9" s="69"/>
      <c r="BG9" s="70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</row>
    <row r="10" spans="1:116" ht="15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</row>
    <row r="11" spans="1:116" ht="18.75">
      <c r="A11" s="128" t="s">
        <v>397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</row>
    <row r="12" spans="1:116">
      <c r="A12" s="126" t="s">
        <v>4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</row>
    <row r="13" spans="1:116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</row>
    <row r="14" spans="1:116" ht="15.75" customHeight="1">
      <c r="A14" s="108" t="s">
        <v>5</v>
      </c>
      <c r="B14" s="108" t="s">
        <v>6</v>
      </c>
      <c r="C14" s="108" t="s">
        <v>7</v>
      </c>
      <c r="D14" s="109" t="s">
        <v>8</v>
      </c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13" t="s">
        <v>238</v>
      </c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5"/>
      <c r="AF14" s="119" t="s">
        <v>9</v>
      </c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 t="s">
        <v>9</v>
      </c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09" t="s">
        <v>10</v>
      </c>
    </row>
    <row r="15" spans="1:116">
      <c r="A15" s="108"/>
      <c r="B15" s="108"/>
      <c r="C15" s="10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16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8"/>
      <c r="AF15" s="107" t="s">
        <v>11</v>
      </c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 t="s">
        <v>12</v>
      </c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 t="s">
        <v>13</v>
      </c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 t="s">
        <v>14</v>
      </c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 t="s">
        <v>15</v>
      </c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10" t="s">
        <v>16</v>
      </c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09"/>
    </row>
    <row r="16" spans="1:116" ht="15.75" customHeight="1">
      <c r="A16" s="108"/>
      <c r="B16" s="108"/>
      <c r="C16" s="108"/>
      <c r="D16" s="107" t="s">
        <v>17</v>
      </c>
      <c r="E16" s="107"/>
      <c r="F16" s="107"/>
      <c r="G16" s="107"/>
      <c r="H16" s="107"/>
      <c r="I16" s="107"/>
      <c r="J16" s="107"/>
      <c r="K16" s="108" t="s">
        <v>18</v>
      </c>
      <c r="L16" s="108"/>
      <c r="M16" s="108"/>
      <c r="N16" s="108"/>
      <c r="O16" s="108"/>
      <c r="P16" s="108"/>
      <c r="Q16" s="108"/>
      <c r="R16" s="120" t="s">
        <v>19</v>
      </c>
      <c r="S16" s="121"/>
      <c r="T16" s="121"/>
      <c r="U16" s="121"/>
      <c r="V16" s="121"/>
      <c r="W16" s="121"/>
      <c r="X16" s="122"/>
      <c r="Y16" s="123" t="s">
        <v>20</v>
      </c>
      <c r="Z16" s="124"/>
      <c r="AA16" s="124"/>
      <c r="AB16" s="124"/>
      <c r="AC16" s="124"/>
      <c r="AD16" s="124"/>
      <c r="AE16" s="125"/>
      <c r="AF16" s="107" t="s">
        <v>19</v>
      </c>
      <c r="AG16" s="107"/>
      <c r="AH16" s="107"/>
      <c r="AI16" s="107"/>
      <c r="AJ16" s="107"/>
      <c r="AK16" s="107"/>
      <c r="AL16" s="107"/>
      <c r="AM16" s="111" t="s">
        <v>18</v>
      </c>
      <c r="AN16" s="111"/>
      <c r="AO16" s="111"/>
      <c r="AP16" s="111"/>
      <c r="AQ16" s="111"/>
      <c r="AR16" s="111"/>
      <c r="AS16" s="111"/>
      <c r="AT16" s="107" t="s">
        <v>19</v>
      </c>
      <c r="AU16" s="107"/>
      <c r="AV16" s="107"/>
      <c r="AW16" s="107"/>
      <c r="AX16" s="107"/>
      <c r="AY16" s="107"/>
      <c r="AZ16" s="107"/>
      <c r="BA16" s="108" t="s">
        <v>18</v>
      </c>
      <c r="BB16" s="108"/>
      <c r="BC16" s="108"/>
      <c r="BD16" s="108"/>
      <c r="BE16" s="108"/>
      <c r="BF16" s="108"/>
      <c r="BG16" s="108"/>
      <c r="BH16" s="107" t="s">
        <v>19</v>
      </c>
      <c r="BI16" s="107"/>
      <c r="BJ16" s="107"/>
      <c r="BK16" s="107"/>
      <c r="BL16" s="107"/>
      <c r="BM16" s="107"/>
      <c r="BN16" s="107"/>
      <c r="BO16" s="108" t="s">
        <v>18</v>
      </c>
      <c r="BP16" s="108"/>
      <c r="BQ16" s="108"/>
      <c r="BR16" s="108"/>
      <c r="BS16" s="108"/>
      <c r="BT16" s="108"/>
      <c r="BU16" s="108"/>
      <c r="BV16" s="107" t="s">
        <v>19</v>
      </c>
      <c r="BW16" s="107"/>
      <c r="BX16" s="107"/>
      <c r="BY16" s="107"/>
      <c r="BZ16" s="107"/>
      <c r="CA16" s="107"/>
      <c r="CB16" s="107"/>
      <c r="CC16" s="108" t="s">
        <v>18</v>
      </c>
      <c r="CD16" s="108"/>
      <c r="CE16" s="108"/>
      <c r="CF16" s="108"/>
      <c r="CG16" s="108"/>
      <c r="CH16" s="108"/>
      <c r="CI16" s="108"/>
      <c r="CJ16" s="107" t="s">
        <v>19</v>
      </c>
      <c r="CK16" s="107"/>
      <c r="CL16" s="107"/>
      <c r="CM16" s="107"/>
      <c r="CN16" s="107"/>
      <c r="CO16" s="107"/>
      <c r="CP16" s="107"/>
      <c r="CQ16" s="108" t="s">
        <v>18</v>
      </c>
      <c r="CR16" s="108"/>
      <c r="CS16" s="108"/>
      <c r="CT16" s="108"/>
      <c r="CU16" s="108"/>
      <c r="CV16" s="108"/>
      <c r="CW16" s="108"/>
      <c r="CX16" s="107" t="s">
        <v>19</v>
      </c>
      <c r="CY16" s="107"/>
      <c r="CZ16" s="107"/>
      <c r="DA16" s="107"/>
      <c r="DB16" s="107"/>
      <c r="DC16" s="107"/>
      <c r="DD16" s="107"/>
      <c r="DE16" s="108" t="s">
        <v>18</v>
      </c>
      <c r="DF16" s="108"/>
      <c r="DG16" s="108"/>
      <c r="DH16" s="108"/>
      <c r="DI16" s="108"/>
      <c r="DJ16" s="108"/>
      <c r="DK16" s="108"/>
      <c r="DL16" s="109"/>
    </row>
    <row r="17" spans="1:116" ht="60.75" customHeight="1">
      <c r="A17" s="108"/>
      <c r="B17" s="108"/>
      <c r="C17" s="108"/>
      <c r="D17" s="2" t="s">
        <v>21</v>
      </c>
      <c r="E17" s="2" t="s">
        <v>22</v>
      </c>
      <c r="F17" s="2" t="s">
        <v>23</v>
      </c>
      <c r="G17" s="2" t="s">
        <v>24</v>
      </c>
      <c r="H17" s="2" t="s">
        <v>25</v>
      </c>
      <c r="I17" s="2" t="s">
        <v>26</v>
      </c>
      <c r="J17" s="71" t="s">
        <v>27</v>
      </c>
      <c r="K17" s="2" t="s">
        <v>21</v>
      </c>
      <c r="L17" s="2" t="s">
        <v>22</v>
      </c>
      <c r="M17" s="2" t="s">
        <v>23</v>
      </c>
      <c r="N17" s="2" t="s">
        <v>24</v>
      </c>
      <c r="O17" s="2" t="s">
        <v>25</v>
      </c>
      <c r="P17" s="2" t="s">
        <v>26</v>
      </c>
      <c r="Q17" s="71" t="s">
        <v>27</v>
      </c>
      <c r="R17" s="2" t="s">
        <v>21</v>
      </c>
      <c r="S17" s="2" t="s">
        <v>22</v>
      </c>
      <c r="T17" s="2" t="s">
        <v>23</v>
      </c>
      <c r="U17" s="2" t="s">
        <v>24</v>
      </c>
      <c r="V17" s="2" t="s">
        <v>25</v>
      </c>
      <c r="W17" s="2" t="s">
        <v>26</v>
      </c>
      <c r="X17" s="71" t="s">
        <v>27</v>
      </c>
      <c r="Y17" s="2" t="s">
        <v>21</v>
      </c>
      <c r="Z17" s="16" t="s">
        <v>22</v>
      </c>
      <c r="AA17" s="2" t="s">
        <v>23</v>
      </c>
      <c r="AB17" s="16" t="s">
        <v>24</v>
      </c>
      <c r="AC17" s="16" t="s">
        <v>25</v>
      </c>
      <c r="AD17" s="2" t="s">
        <v>26</v>
      </c>
      <c r="AE17" s="72" t="s">
        <v>27</v>
      </c>
      <c r="AF17" s="2" t="s">
        <v>21</v>
      </c>
      <c r="AG17" s="2" t="s">
        <v>22</v>
      </c>
      <c r="AH17" s="2" t="s">
        <v>23</v>
      </c>
      <c r="AI17" s="2" t="s">
        <v>24</v>
      </c>
      <c r="AJ17" s="2" t="s">
        <v>25</v>
      </c>
      <c r="AK17" s="2" t="s">
        <v>26</v>
      </c>
      <c r="AL17" s="71" t="s">
        <v>27</v>
      </c>
      <c r="AM17" s="2" t="s">
        <v>21</v>
      </c>
      <c r="AN17" s="16" t="s">
        <v>22</v>
      </c>
      <c r="AO17" s="2" t="s">
        <v>23</v>
      </c>
      <c r="AP17" s="16" t="s">
        <v>24</v>
      </c>
      <c r="AQ17" s="16" t="s">
        <v>25</v>
      </c>
      <c r="AR17" s="12" t="s">
        <v>26</v>
      </c>
      <c r="AS17" s="72" t="s">
        <v>27</v>
      </c>
      <c r="AT17" s="2" t="s">
        <v>21</v>
      </c>
      <c r="AU17" s="2" t="s">
        <v>22</v>
      </c>
      <c r="AV17" s="2" t="s">
        <v>23</v>
      </c>
      <c r="AW17" s="2" t="s">
        <v>24</v>
      </c>
      <c r="AX17" s="2" t="s">
        <v>25</v>
      </c>
      <c r="AY17" s="2" t="s">
        <v>26</v>
      </c>
      <c r="AZ17" s="71" t="s">
        <v>27</v>
      </c>
      <c r="BA17" s="2" t="s">
        <v>21</v>
      </c>
      <c r="BB17" s="16" t="s">
        <v>22</v>
      </c>
      <c r="BC17" s="2" t="s">
        <v>23</v>
      </c>
      <c r="BD17" s="16" t="s">
        <v>24</v>
      </c>
      <c r="BE17" s="16" t="s">
        <v>25</v>
      </c>
      <c r="BF17" s="2" t="s">
        <v>26</v>
      </c>
      <c r="BG17" s="72" t="s">
        <v>27</v>
      </c>
      <c r="BH17" s="2" t="s">
        <v>21</v>
      </c>
      <c r="BI17" s="2" t="s">
        <v>22</v>
      </c>
      <c r="BJ17" s="2" t="s">
        <v>23</v>
      </c>
      <c r="BK17" s="2" t="s">
        <v>24</v>
      </c>
      <c r="BL17" s="2" t="s">
        <v>25</v>
      </c>
      <c r="BM17" s="2" t="s">
        <v>26</v>
      </c>
      <c r="BN17" s="71" t="s">
        <v>27</v>
      </c>
      <c r="BO17" s="2" t="s">
        <v>21</v>
      </c>
      <c r="BP17" s="2" t="s">
        <v>22</v>
      </c>
      <c r="BQ17" s="2" t="s">
        <v>23</v>
      </c>
      <c r="BR17" s="2" t="s">
        <v>24</v>
      </c>
      <c r="BS17" s="2" t="s">
        <v>25</v>
      </c>
      <c r="BT17" s="2" t="s">
        <v>26</v>
      </c>
      <c r="BU17" s="71" t="s">
        <v>27</v>
      </c>
      <c r="BV17" s="2" t="s">
        <v>21</v>
      </c>
      <c r="BW17" s="2" t="s">
        <v>22</v>
      </c>
      <c r="BX17" s="2" t="s">
        <v>23</v>
      </c>
      <c r="BY17" s="2" t="s">
        <v>24</v>
      </c>
      <c r="BZ17" s="2" t="s">
        <v>25</v>
      </c>
      <c r="CA17" s="2" t="s">
        <v>26</v>
      </c>
      <c r="CB17" s="71" t="s">
        <v>27</v>
      </c>
      <c r="CC17" s="2" t="s">
        <v>21</v>
      </c>
      <c r="CD17" s="2" t="s">
        <v>22</v>
      </c>
      <c r="CE17" s="2" t="s">
        <v>23</v>
      </c>
      <c r="CF17" s="2" t="s">
        <v>24</v>
      </c>
      <c r="CG17" s="2" t="s">
        <v>25</v>
      </c>
      <c r="CH17" s="2" t="s">
        <v>26</v>
      </c>
      <c r="CI17" s="71" t="s">
        <v>27</v>
      </c>
      <c r="CJ17" s="2" t="s">
        <v>21</v>
      </c>
      <c r="CK17" s="2" t="s">
        <v>22</v>
      </c>
      <c r="CL17" s="2" t="s">
        <v>23</v>
      </c>
      <c r="CM17" s="2" t="s">
        <v>24</v>
      </c>
      <c r="CN17" s="2" t="s">
        <v>25</v>
      </c>
      <c r="CO17" s="2" t="s">
        <v>26</v>
      </c>
      <c r="CP17" s="71" t="s">
        <v>27</v>
      </c>
      <c r="CQ17" s="2" t="s">
        <v>21</v>
      </c>
      <c r="CR17" s="2" t="s">
        <v>22</v>
      </c>
      <c r="CS17" s="2" t="s">
        <v>23</v>
      </c>
      <c r="CT17" s="2" t="s">
        <v>24</v>
      </c>
      <c r="CU17" s="2" t="s">
        <v>25</v>
      </c>
      <c r="CV17" s="2" t="s">
        <v>26</v>
      </c>
      <c r="CW17" s="71" t="s">
        <v>27</v>
      </c>
      <c r="CX17" s="2" t="s">
        <v>21</v>
      </c>
      <c r="CY17" s="2" t="s">
        <v>22</v>
      </c>
      <c r="CZ17" s="2" t="s">
        <v>23</v>
      </c>
      <c r="DA17" s="2" t="s">
        <v>24</v>
      </c>
      <c r="DB17" s="2" t="s">
        <v>25</v>
      </c>
      <c r="DC17" s="2" t="s">
        <v>26</v>
      </c>
      <c r="DD17" s="71" t="s">
        <v>27</v>
      </c>
      <c r="DE17" s="2" t="s">
        <v>21</v>
      </c>
      <c r="DF17" s="2" t="s">
        <v>22</v>
      </c>
      <c r="DG17" s="2" t="s">
        <v>23</v>
      </c>
      <c r="DH17" s="2" t="s">
        <v>24</v>
      </c>
      <c r="DI17" s="2" t="s">
        <v>25</v>
      </c>
      <c r="DJ17" s="2" t="s">
        <v>26</v>
      </c>
      <c r="DK17" s="71" t="s">
        <v>27</v>
      </c>
      <c r="DL17" s="109"/>
    </row>
    <row r="18" spans="1:116">
      <c r="A18" s="11">
        <v>1</v>
      </c>
      <c r="B18" s="11">
        <v>2</v>
      </c>
      <c r="C18" s="11">
        <v>3</v>
      </c>
      <c r="D18" s="11" t="s">
        <v>28</v>
      </c>
      <c r="E18" s="11" t="s">
        <v>29</v>
      </c>
      <c r="F18" s="11" t="s">
        <v>30</v>
      </c>
      <c r="G18" s="11" t="s">
        <v>31</v>
      </c>
      <c r="H18" s="11" t="s">
        <v>32</v>
      </c>
      <c r="I18" s="11" t="s">
        <v>33</v>
      </c>
      <c r="J18" s="11" t="s">
        <v>34</v>
      </c>
      <c r="K18" s="11" t="s">
        <v>35</v>
      </c>
      <c r="L18" s="11" t="s">
        <v>36</v>
      </c>
      <c r="M18" s="11" t="s">
        <v>37</v>
      </c>
      <c r="N18" s="11" t="s">
        <v>38</v>
      </c>
      <c r="O18" s="11" t="s">
        <v>39</v>
      </c>
      <c r="P18" s="11" t="s">
        <v>40</v>
      </c>
      <c r="Q18" s="11" t="s">
        <v>41</v>
      </c>
      <c r="R18" s="11" t="s">
        <v>42</v>
      </c>
      <c r="S18" s="11" t="s">
        <v>43</v>
      </c>
      <c r="T18" s="11" t="s">
        <v>44</v>
      </c>
      <c r="U18" s="11" t="s">
        <v>45</v>
      </c>
      <c r="V18" s="11" t="s">
        <v>46</v>
      </c>
      <c r="W18" s="11" t="s">
        <v>47</v>
      </c>
      <c r="X18" s="11" t="s">
        <v>48</v>
      </c>
      <c r="Y18" s="73" t="s">
        <v>49</v>
      </c>
      <c r="Z18" s="73" t="s">
        <v>50</v>
      </c>
      <c r="AA18" s="11" t="s">
        <v>51</v>
      </c>
      <c r="AB18" s="73" t="s">
        <v>52</v>
      </c>
      <c r="AC18" s="73" t="s">
        <v>53</v>
      </c>
      <c r="AD18" s="73" t="s">
        <v>54</v>
      </c>
      <c r="AE18" s="73" t="s">
        <v>55</v>
      </c>
      <c r="AF18" s="11" t="s">
        <v>56</v>
      </c>
      <c r="AG18" s="11" t="s">
        <v>57</v>
      </c>
      <c r="AH18" s="11" t="s">
        <v>58</v>
      </c>
      <c r="AI18" s="11" t="s">
        <v>59</v>
      </c>
      <c r="AJ18" s="11" t="s">
        <v>60</v>
      </c>
      <c r="AK18" s="11" t="s">
        <v>61</v>
      </c>
      <c r="AL18" s="11" t="s">
        <v>62</v>
      </c>
      <c r="AM18" s="11" t="s">
        <v>63</v>
      </c>
      <c r="AN18" s="73" t="s">
        <v>64</v>
      </c>
      <c r="AO18" s="11" t="s">
        <v>65</v>
      </c>
      <c r="AP18" s="73" t="s">
        <v>65</v>
      </c>
      <c r="AQ18" s="73" t="s">
        <v>66</v>
      </c>
      <c r="AR18" s="74" t="s">
        <v>67</v>
      </c>
      <c r="AS18" s="73" t="s">
        <v>68</v>
      </c>
      <c r="AT18" s="11" t="s">
        <v>69</v>
      </c>
      <c r="AU18" s="11" t="s">
        <v>70</v>
      </c>
      <c r="AV18" s="11" t="s">
        <v>71</v>
      </c>
      <c r="AW18" s="11" t="s">
        <v>72</v>
      </c>
      <c r="AX18" s="11" t="s">
        <v>73</v>
      </c>
      <c r="AY18" s="11" t="s">
        <v>74</v>
      </c>
      <c r="AZ18" s="11" t="s">
        <v>75</v>
      </c>
      <c r="BA18" s="11" t="s">
        <v>76</v>
      </c>
      <c r="BB18" s="73" t="s">
        <v>77</v>
      </c>
      <c r="BC18" s="11" t="s">
        <v>78</v>
      </c>
      <c r="BD18" s="73" t="s">
        <v>79</v>
      </c>
      <c r="BE18" s="73" t="s">
        <v>80</v>
      </c>
      <c r="BF18" s="11" t="s">
        <v>81</v>
      </c>
      <c r="BG18" s="73" t="s">
        <v>82</v>
      </c>
      <c r="BH18" s="11" t="s">
        <v>83</v>
      </c>
      <c r="BI18" s="11" t="s">
        <v>84</v>
      </c>
      <c r="BJ18" s="11" t="s">
        <v>85</v>
      </c>
      <c r="BK18" s="11" t="s">
        <v>86</v>
      </c>
      <c r="BL18" s="11" t="s">
        <v>87</v>
      </c>
      <c r="BM18" s="11" t="s">
        <v>88</v>
      </c>
      <c r="BN18" s="11" t="s">
        <v>89</v>
      </c>
      <c r="BO18" s="11" t="s">
        <v>90</v>
      </c>
      <c r="BP18" s="11" t="s">
        <v>91</v>
      </c>
      <c r="BQ18" s="11" t="s">
        <v>92</v>
      </c>
      <c r="BR18" s="11" t="s">
        <v>93</v>
      </c>
      <c r="BS18" s="11" t="s">
        <v>94</v>
      </c>
      <c r="BT18" s="11" t="s">
        <v>95</v>
      </c>
      <c r="BU18" s="11" t="s">
        <v>96</v>
      </c>
      <c r="BV18" s="11" t="s">
        <v>97</v>
      </c>
      <c r="BW18" s="11" t="s">
        <v>98</v>
      </c>
      <c r="BX18" s="11" t="s">
        <v>99</v>
      </c>
      <c r="BY18" s="11" t="s">
        <v>100</v>
      </c>
      <c r="BZ18" s="11" t="s">
        <v>101</v>
      </c>
      <c r="CA18" s="11" t="s">
        <v>102</v>
      </c>
      <c r="CB18" s="11" t="s">
        <v>103</v>
      </c>
      <c r="CC18" s="11" t="s">
        <v>104</v>
      </c>
      <c r="CD18" s="11" t="s">
        <v>105</v>
      </c>
      <c r="CE18" s="11" t="s">
        <v>106</v>
      </c>
      <c r="CF18" s="11" t="s">
        <v>107</v>
      </c>
      <c r="CG18" s="11" t="s">
        <v>108</v>
      </c>
      <c r="CH18" s="11" t="s">
        <v>109</v>
      </c>
      <c r="CI18" s="11" t="s">
        <v>110</v>
      </c>
      <c r="CJ18" s="11" t="s">
        <v>111</v>
      </c>
      <c r="CK18" s="11" t="s">
        <v>112</v>
      </c>
      <c r="CL18" s="11" t="s">
        <v>113</v>
      </c>
      <c r="CM18" s="11" t="s">
        <v>114</v>
      </c>
      <c r="CN18" s="11" t="s">
        <v>115</v>
      </c>
      <c r="CO18" s="11" t="s">
        <v>116</v>
      </c>
      <c r="CP18" s="11" t="s">
        <v>117</v>
      </c>
      <c r="CQ18" s="11" t="s">
        <v>118</v>
      </c>
      <c r="CR18" s="11" t="s">
        <v>119</v>
      </c>
      <c r="CS18" s="11" t="s">
        <v>120</v>
      </c>
      <c r="CT18" s="11" t="s">
        <v>121</v>
      </c>
      <c r="CU18" s="11" t="s">
        <v>122</v>
      </c>
      <c r="CV18" s="11" t="s">
        <v>123</v>
      </c>
      <c r="CW18" s="11" t="s">
        <v>124</v>
      </c>
      <c r="CX18" s="11" t="s">
        <v>125</v>
      </c>
      <c r="CY18" s="11" t="s">
        <v>126</v>
      </c>
      <c r="CZ18" s="11" t="s">
        <v>127</v>
      </c>
      <c r="DA18" s="11" t="s">
        <v>128</v>
      </c>
      <c r="DB18" s="11" t="s">
        <v>129</v>
      </c>
      <c r="DC18" s="11" t="s">
        <v>130</v>
      </c>
      <c r="DD18" s="11" t="s">
        <v>131</v>
      </c>
      <c r="DE18" s="11" t="s">
        <v>132</v>
      </c>
      <c r="DF18" s="11" t="s">
        <v>133</v>
      </c>
      <c r="DG18" s="11" t="s">
        <v>134</v>
      </c>
      <c r="DH18" s="11" t="s">
        <v>135</v>
      </c>
      <c r="DI18" s="11" t="s">
        <v>136</v>
      </c>
      <c r="DJ18" s="11" t="s">
        <v>137</v>
      </c>
      <c r="DK18" s="11" t="s">
        <v>138</v>
      </c>
      <c r="DL18" s="11" t="s">
        <v>139</v>
      </c>
    </row>
    <row r="19" spans="1:116" ht="31.5">
      <c r="A19" s="37" t="s">
        <v>140</v>
      </c>
      <c r="B19" s="31" t="s">
        <v>141</v>
      </c>
      <c r="C19" s="31" t="s">
        <v>142</v>
      </c>
      <c r="D19" s="8">
        <f>D21+D22+D24</f>
        <v>3.4499999999999997</v>
      </c>
      <c r="E19" s="8">
        <f t="shared" ref="E19:I19" si="0">E21+E22+E24</f>
        <v>0</v>
      </c>
      <c r="F19" s="8">
        <f t="shared" si="0"/>
        <v>34.989999999999995</v>
      </c>
      <c r="G19" s="8">
        <f t="shared" si="0"/>
        <v>0</v>
      </c>
      <c r="H19" s="8">
        <f t="shared" si="0"/>
        <v>0</v>
      </c>
      <c r="I19" s="8">
        <f t="shared" si="0"/>
        <v>3.0709999999999993</v>
      </c>
      <c r="J19" s="32" t="s">
        <v>391</v>
      </c>
      <c r="K19" s="3">
        <v>3.85</v>
      </c>
      <c r="L19" s="3">
        <v>0</v>
      </c>
      <c r="M19" s="3">
        <v>20.64</v>
      </c>
      <c r="N19" s="3">
        <v>0</v>
      </c>
      <c r="O19" s="3">
        <v>0</v>
      </c>
      <c r="P19" s="3">
        <v>3.58</v>
      </c>
      <c r="Q19" s="32" t="s">
        <v>143</v>
      </c>
      <c r="R19" s="3">
        <f>R21+R22+R24</f>
        <v>1.6</v>
      </c>
      <c r="S19" s="3">
        <f t="shared" ref="S19:W19" si="1">S21+S22+S24</f>
        <v>0</v>
      </c>
      <c r="T19" s="3">
        <f t="shared" si="1"/>
        <v>10.64</v>
      </c>
      <c r="U19" s="3">
        <f t="shared" si="1"/>
        <v>0</v>
      </c>
      <c r="V19" s="3">
        <f t="shared" si="1"/>
        <v>0</v>
      </c>
      <c r="W19" s="3">
        <f t="shared" si="1"/>
        <v>1.4239999999999999</v>
      </c>
      <c r="X19" s="32" t="s">
        <v>392</v>
      </c>
      <c r="Y19" s="3">
        <f>Y27</f>
        <v>1.1499999999999999</v>
      </c>
      <c r="Z19" s="17">
        <v>0</v>
      </c>
      <c r="AA19" s="3">
        <f>AA27</f>
        <v>7.32</v>
      </c>
      <c r="AB19" s="17">
        <v>0</v>
      </c>
      <c r="AC19" s="17">
        <v>0</v>
      </c>
      <c r="AD19" s="3">
        <f>AD27</f>
        <v>1.0235000000000001</v>
      </c>
      <c r="AE19" s="18" t="s">
        <v>143</v>
      </c>
      <c r="AF19" s="3">
        <f>AF21+AF22+AF24</f>
        <v>0</v>
      </c>
      <c r="AG19" s="3">
        <f t="shared" ref="AG19:AK19" si="2">AG21+AG22+AG24</f>
        <v>0</v>
      </c>
      <c r="AH19" s="3">
        <f t="shared" si="2"/>
        <v>10.44</v>
      </c>
      <c r="AI19" s="3">
        <f t="shared" si="2"/>
        <v>0</v>
      </c>
      <c r="AJ19" s="3">
        <f t="shared" si="2"/>
        <v>0</v>
      </c>
      <c r="AK19" s="3">
        <f t="shared" si="2"/>
        <v>0</v>
      </c>
      <c r="AL19" s="32" t="s">
        <v>393</v>
      </c>
      <c r="AM19" s="3">
        <f>AM27</f>
        <v>2.6</v>
      </c>
      <c r="AN19" s="17">
        <v>0</v>
      </c>
      <c r="AO19" s="3">
        <f>AO27</f>
        <v>6.05</v>
      </c>
      <c r="AP19" s="17">
        <v>0</v>
      </c>
      <c r="AQ19" s="17">
        <v>0</v>
      </c>
      <c r="AR19" s="13">
        <f>AR27</f>
        <v>2.4180000000000001</v>
      </c>
      <c r="AS19" s="18" t="s">
        <v>143</v>
      </c>
      <c r="AT19" s="3">
        <f>AT21+AT22+AT24</f>
        <v>1.4500000000000002</v>
      </c>
      <c r="AU19" s="3">
        <f t="shared" ref="AU19:AY19" si="3">AU21+AU22+AU24</f>
        <v>0</v>
      </c>
      <c r="AV19" s="3">
        <f t="shared" si="3"/>
        <v>2.8600000000000003</v>
      </c>
      <c r="AW19" s="3">
        <f t="shared" si="3"/>
        <v>0</v>
      </c>
      <c r="AX19" s="3">
        <f t="shared" si="3"/>
        <v>0</v>
      </c>
      <c r="AY19" s="3">
        <f t="shared" si="3"/>
        <v>1.2910000000000001</v>
      </c>
      <c r="AZ19" s="32" t="s">
        <v>394</v>
      </c>
      <c r="BA19" s="3">
        <f>BA27</f>
        <v>2</v>
      </c>
      <c r="BB19" s="17">
        <v>0</v>
      </c>
      <c r="BC19" s="3">
        <f>BC27</f>
        <v>7.27</v>
      </c>
      <c r="BD19" s="17">
        <v>0</v>
      </c>
      <c r="BE19" s="17">
        <v>0</v>
      </c>
      <c r="BF19" s="3">
        <f>BF27</f>
        <v>1.86</v>
      </c>
      <c r="BG19" s="18" t="s">
        <v>143</v>
      </c>
      <c r="BH19" s="3">
        <f>BH21+BH22+BH24</f>
        <v>0.4</v>
      </c>
      <c r="BI19" s="3">
        <f t="shared" ref="BI19:BM19" si="4">BI21+BI22+BI24</f>
        <v>0</v>
      </c>
      <c r="BJ19" s="3">
        <f t="shared" si="4"/>
        <v>7.8200000000000012</v>
      </c>
      <c r="BK19" s="3">
        <f t="shared" si="4"/>
        <v>0</v>
      </c>
      <c r="BL19" s="3">
        <f t="shared" si="4"/>
        <v>0</v>
      </c>
      <c r="BM19" s="3">
        <f t="shared" si="4"/>
        <v>0.35599999999999998</v>
      </c>
      <c r="BN19" s="32" t="s">
        <v>395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 t="s">
        <v>143</v>
      </c>
      <c r="BU19" s="32" t="s">
        <v>143</v>
      </c>
      <c r="BV19" s="3">
        <f>BV21+BV22+BV24</f>
        <v>0</v>
      </c>
      <c r="BW19" s="3">
        <f t="shared" ref="BW19:CA19" si="5">BW21+BW22+BW24</f>
        <v>0</v>
      </c>
      <c r="BX19" s="3">
        <f t="shared" si="5"/>
        <v>4.03</v>
      </c>
      <c r="BY19" s="3">
        <f t="shared" si="5"/>
        <v>0</v>
      </c>
      <c r="BZ19" s="3">
        <f t="shared" si="5"/>
        <v>0</v>
      </c>
      <c r="CA19" s="3">
        <f t="shared" si="5"/>
        <v>0</v>
      </c>
      <c r="CB19" s="32" t="s">
        <v>396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 t="s">
        <v>143</v>
      </c>
      <c r="CI19" s="32" t="s">
        <v>143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 t="s">
        <v>143</v>
      </c>
      <c r="CP19" s="32" t="s">
        <v>143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 t="s">
        <v>143</v>
      </c>
      <c r="CW19" s="32" t="s">
        <v>143</v>
      </c>
      <c r="CX19" s="8">
        <f>CX21+CX22+CX24</f>
        <v>3.4499999999999997</v>
      </c>
      <c r="CY19" s="8">
        <f t="shared" ref="CY19:DC19" si="6">CY21+CY22+CY24</f>
        <v>0</v>
      </c>
      <c r="CZ19" s="8">
        <f t="shared" si="6"/>
        <v>34.989999999999995</v>
      </c>
      <c r="DA19" s="8">
        <f t="shared" si="6"/>
        <v>0</v>
      </c>
      <c r="DB19" s="8">
        <f t="shared" si="6"/>
        <v>0</v>
      </c>
      <c r="DC19" s="8">
        <f t="shared" si="6"/>
        <v>3.0709999999999993</v>
      </c>
      <c r="DD19" s="32" t="s">
        <v>391</v>
      </c>
      <c r="DE19" s="3">
        <f>DE21</f>
        <v>3.85</v>
      </c>
      <c r="DF19" s="3">
        <v>0</v>
      </c>
      <c r="DG19" s="3">
        <f>AA19+AO19+BC19</f>
        <v>20.64</v>
      </c>
      <c r="DH19" s="3">
        <v>0</v>
      </c>
      <c r="DI19" s="3">
        <v>0</v>
      </c>
      <c r="DJ19" s="3">
        <f>DJ21</f>
        <v>3.5805000000000002</v>
      </c>
      <c r="DK19" s="3">
        <v>0</v>
      </c>
      <c r="DL19" s="33" t="s">
        <v>143</v>
      </c>
    </row>
    <row r="20" spans="1:116">
      <c r="A20" s="37"/>
      <c r="B20" s="31" t="s">
        <v>240</v>
      </c>
      <c r="C20" s="31"/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 t="s">
        <v>143</v>
      </c>
      <c r="J20" s="32" t="s">
        <v>143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 t="s">
        <v>143</v>
      </c>
      <c r="Q20" s="32" t="s">
        <v>143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 t="s">
        <v>143</v>
      </c>
      <c r="X20" s="32" t="s">
        <v>143</v>
      </c>
      <c r="Y20" s="3">
        <v>0</v>
      </c>
      <c r="Z20" s="17">
        <v>0</v>
      </c>
      <c r="AA20" s="3">
        <v>0</v>
      </c>
      <c r="AB20" s="17">
        <v>0</v>
      </c>
      <c r="AC20" s="17">
        <v>0</v>
      </c>
      <c r="AD20" s="3" t="s">
        <v>143</v>
      </c>
      <c r="AE20" s="18" t="s">
        <v>143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 t="s">
        <v>143</v>
      </c>
      <c r="AL20" s="32" t="s">
        <v>143</v>
      </c>
      <c r="AM20" s="3">
        <v>0</v>
      </c>
      <c r="AN20" s="17">
        <v>0</v>
      </c>
      <c r="AO20" s="3">
        <v>0</v>
      </c>
      <c r="AP20" s="17">
        <v>0</v>
      </c>
      <c r="AQ20" s="17">
        <v>0</v>
      </c>
      <c r="AR20" s="13">
        <v>0</v>
      </c>
      <c r="AS20" s="18" t="s">
        <v>143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 t="s">
        <v>143</v>
      </c>
      <c r="AZ20" s="32" t="s">
        <v>143</v>
      </c>
      <c r="BA20" s="3">
        <v>0</v>
      </c>
      <c r="BB20" s="17">
        <v>0</v>
      </c>
      <c r="BC20" s="3">
        <v>0</v>
      </c>
      <c r="BD20" s="17">
        <v>0</v>
      </c>
      <c r="BE20" s="17">
        <v>0</v>
      </c>
      <c r="BF20" s="3">
        <v>0</v>
      </c>
      <c r="BG20" s="18" t="s">
        <v>143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 t="s">
        <v>143</v>
      </c>
      <c r="BN20" s="32" t="s">
        <v>143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 t="s">
        <v>143</v>
      </c>
      <c r="BU20" s="32" t="s">
        <v>143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 t="s">
        <v>143</v>
      </c>
      <c r="CB20" s="32" t="s">
        <v>143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 t="s">
        <v>143</v>
      </c>
      <c r="CI20" s="32" t="s">
        <v>143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 t="s">
        <v>143</v>
      </c>
      <c r="CP20" s="32" t="s">
        <v>143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 t="s">
        <v>143</v>
      </c>
      <c r="CW20" s="32" t="s">
        <v>143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 t="s">
        <v>143</v>
      </c>
      <c r="DD20" s="32" t="s">
        <v>143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3" t="s">
        <v>143</v>
      </c>
    </row>
    <row r="21" spans="1:116">
      <c r="A21" s="37" t="s">
        <v>144</v>
      </c>
      <c r="B21" s="31" t="s">
        <v>145</v>
      </c>
      <c r="C21" s="31" t="s">
        <v>142</v>
      </c>
      <c r="D21" s="3">
        <f>D28</f>
        <v>3.4499999999999997</v>
      </c>
      <c r="E21" s="3">
        <f t="shared" ref="E21:J21" si="7">E28</f>
        <v>0</v>
      </c>
      <c r="F21" s="3">
        <f t="shared" si="7"/>
        <v>2.9</v>
      </c>
      <c r="G21" s="3">
        <f t="shared" si="7"/>
        <v>0</v>
      </c>
      <c r="H21" s="3">
        <f t="shared" si="7"/>
        <v>0</v>
      </c>
      <c r="I21" s="3">
        <f t="shared" si="7"/>
        <v>3.0709999999999993</v>
      </c>
      <c r="J21" s="3">
        <f t="shared" si="7"/>
        <v>0</v>
      </c>
      <c r="K21" s="3">
        <v>3.85</v>
      </c>
      <c r="L21" s="3">
        <v>0</v>
      </c>
      <c r="M21" s="3">
        <v>0</v>
      </c>
      <c r="N21" s="3">
        <v>0</v>
      </c>
      <c r="O21" s="3">
        <v>0</v>
      </c>
      <c r="P21" s="3">
        <v>3.58</v>
      </c>
      <c r="Q21" s="32" t="s">
        <v>143</v>
      </c>
      <c r="R21" s="3">
        <f>R28</f>
        <v>1.6</v>
      </c>
      <c r="S21" s="3">
        <f t="shared" ref="S21:W21" si="8">S28</f>
        <v>0</v>
      </c>
      <c r="T21" s="3">
        <f t="shared" si="8"/>
        <v>1.24</v>
      </c>
      <c r="U21" s="3">
        <f t="shared" si="8"/>
        <v>0</v>
      </c>
      <c r="V21" s="3">
        <f t="shared" si="8"/>
        <v>0</v>
      </c>
      <c r="W21" s="3">
        <f t="shared" si="8"/>
        <v>1.4239999999999999</v>
      </c>
      <c r="X21" s="32" t="s">
        <v>143</v>
      </c>
      <c r="Y21" s="3">
        <f>Y27</f>
        <v>1.1499999999999999</v>
      </c>
      <c r="Z21" s="17">
        <v>0</v>
      </c>
      <c r="AA21" s="3">
        <f>AA29</f>
        <v>1</v>
      </c>
      <c r="AB21" s="17">
        <v>0</v>
      </c>
      <c r="AC21" s="17">
        <v>0</v>
      </c>
      <c r="AD21" s="3">
        <f>AD27</f>
        <v>1.0235000000000001</v>
      </c>
      <c r="AE21" s="18" t="s">
        <v>143</v>
      </c>
      <c r="AF21" s="3">
        <f>AF28</f>
        <v>0</v>
      </c>
      <c r="AG21" s="3">
        <f t="shared" ref="AG21:AK21" si="9">AG28</f>
        <v>0</v>
      </c>
      <c r="AH21" s="3">
        <f t="shared" si="9"/>
        <v>0</v>
      </c>
      <c r="AI21" s="3">
        <f t="shared" si="9"/>
        <v>0</v>
      </c>
      <c r="AJ21" s="3">
        <f t="shared" si="9"/>
        <v>0</v>
      </c>
      <c r="AK21" s="3">
        <f t="shared" si="9"/>
        <v>0</v>
      </c>
      <c r="AL21" s="32" t="s">
        <v>143</v>
      </c>
      <c r="AM21" s="3">
        <v>1.45</v>
      </c>
      <c r="AN21" s="17">
        <v>0</v>
      </c>
      <c r="AO21" s="3">
        <f>AO27</f>
        <v>6.05</v>
      </c>
      <c r="AP21" s="17">
        <v>0</v>
      </c>
      <c r="AQ21" s="17">
        <v>0</v>
      </c>
      <c r="AR21" s="13">
        <f>AR28</f>
        <v>1.3485000000000003</v>
      </c>
      <c r="AS21" s="18" t="s">
        <v>143</v>
      </c>
      <c r="AT21" s="3">
        <f>AT28</f>
        <v>1.4500000000000002</v>
      </c>
      <c r="AU21" s="3">
        <f t="shared" ref="AU21:AY21" si="10">AU28</f>
        <v>0</v>
      </c>
      <c r="AV21" s="3">
        <f t="shared" si="10"/>
        <v>0.65999999999999992</v>
      </c>
      <c r="AW21" s="3">
        <f t="shared" si="10"/>
        <v>0</v>
      </c>
      <c r="AX21" s="3">
        <f t="shared" si="10"/>
        <v>0</v>
      </c>
      <c r="AY21" s="3">
        <f t="shared" si="10"/>
        <v>1.2910000000000001</v>
      </c>
      <c r="AZ21" s="32" t="s">
        <v>143</v>
      </c>
      <c r="BA21" s="3">
        <f>BA30</f>
        <v>1.25</v>
      </c>
      <c r="BB21" s="17">
        <v>0</v>
      </c>
      <c r="BC21" s="3">
        <f>BC30</f>
        <v>0.6</v>
      </c>
      <c r="BD21" s="17">
        <v>0</v>
      </c>
      <c r="BE21" s="17">
        <v>0</v>
      </c>
      <c r="BF21" s="3">
        <f>BF30</f>
        <v>1.1625000000000001</v>
      </c>
      <c r="BG21" s="18" t="s">
        <v>143</v>
      </c>
      <c r="BH21" s="3">
        <f>BH28</f>
        <v>0.4</v>
      </c>
      <c r="BI21" s="3">
        <f t="shared" ref="BI21:BM21" si="11">BI28</f>
        <v>0</v>
      </c>
      <c r="BJ21" s="3">
        <f t="shared" si="11"/>
        <v>1</v>
      </c>
      <c r="BK21" s="3">
        <f t="shared" si="11"/>
        <v>0</v>
      </c>
      <c r="BL21" s="3">
        <f t="shared" si="11"/>
        <v>0</v>
      </c>
      <c r="BM21" s="3">
        <f t="shared" si="11"/>
        <v>0.35599999999999998</v>
      </c>
      <c r="BN21" s="32" t="s">
        <v>143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 t="s">
        <v>143</v>
      </c>
      <c r="BU21" s="32" t="s">
        <v>143</v>
      </c>
      <c r="BV21" s="3">
        <f>BV28</f>
        <v>0</v>
      </c>
      <c r="BW21" s="3">
        <f t="shared" ref="BW21:CA21" si="12">BW28</f>
        <v>0</v>
      </c>
      <c r="BX21" s="3">
        <f t="shared" si="12"/>
        <v>0</v>
      </c>
      <c r="BY21" s="3">
        <f t="shared" si="12"/>
        <v>0</v>
      </c>
      <c r="BZ21" s="3">
        <f t="shared" si="12"/>
        <v>0</v>
      </c>
      <c r="CA21" s="3">
        <f t="shared" si="12"/>
        <v>0</v>
      </c>
      <c r="CB21" s="32" t="s">
        <v>143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 t="s">
        <v>143</v>
      </c>
      <c r="CI21" s="32" t="s">
        <v>143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 t="s">
        <v>143</v>
      </c>
      <c r="CP21" s="32" t="s">
        <v>143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 t="s">
        <v>143</v>
      </c>
      <c r="CW21" s="32" t="s">
        <v>143</v>
      </c>
      <c r="CX21" s="3">
        <f>CX28</f>
        <v>3.4499999999999997</v>
      </c>
      <c r="CY21" s="3">
        <f t="shared" ref="CY21:DD21" si="13">CY28</f>
        <v>0</v>
      </c>
      <c r="CZ21" s="3">
        <f t="shared" si="13"/>
        <v>2.9</v>
      </c>
      <c r="DA21" s="3">
        <f t="shared" si="13"/>
        <v>0</v>
      </c>
      <c r="DB21" s="3">
        <f t="shared" si="13"/>
        <v>0</v>
      </c>
      <c r="DC21" s="3">
        <f t="shared" si="13"/>
        <v>3.0709999999999993</v>
      </c>
      <c r="DD21" s="3">
        <f t="shared" si="13"/>
        <v>0</v>
      </c>
      <c r="DE21" s="3">
        <f>DE27</f>
        <v>3.85</v>
      </c>
      <c r="DF21" s="3">
        <v>0</v>
      </c>
      <c r="DG21" s="3">
        <v>0</v>
      </c>
      <c r="DH21" s="3">
        <v>0</v>
      </c>
      <c r="DI21" s="3">
        <v>0</v>
      </c>
      <c r="DJ21" s="3">
        <f>DJ28</f>
        <v>3.5805000000000002</v>
      </c>
      <c r="DK21" s="3">
        <v>0</v>
      </c>
      <c r="DL21" s="33" t="s">
        <v>143</v>
      </c>
    </row>
    <row r="22" spans="1:116" ht="31.5">
      <c r="A22" s="37" t="s">
        <v>146</v>
      </c>
      <c r="B22" s="31" t="s">
        <v>147</v>
      </c>
      <c r="C22" s="31" t="s">
        <v>142</v>
      </c>
      <c r="D22" s="3">
        <f>D69</f>
        <v>0</v>
      </c>
      <c r="E22" s="3">
        <f t="shared" ref="E22:I22" si="14">E69</f>
        <v>0</v>
      </c>
      <c r="F22" s="3">
        <f t="shared" si="14"/>
        <v>9.33</v>
      </c>
      <c r="G22" s="3">
        <f t="shared" si="14"/>
        <v>0</v>
      </c>
      <c r="H22" s="3">
        <f t="shared" si="14"/>
        <v>0</v>
      </c>
      <c r="I22" s="3">
        <f t="shared" si="14"/>
        <v>0</v>
      </c>
      <c r="J22" s="32" t="s">
        <v>391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 t="s">
        <v>143</v>
      </c>
      <c r="Q22" s="32" t="s">
        <v>143</v>
      </c>
      <c r="R22" s="3">
        <f>R69</f>
        <v>0</v>
      </c>
      <c r="S22" s="3">
        <f t="shared" ref="S22:W22" si="15">S69</f>
        <v>0</v>
      </c>
      <c r="T22" s="3">
        <f t="shared" si="15"/>
        <v>5.09</v>
      </c>
      <c r="U22" s="3">
        <f t="shared" si="15"/>
        <v>0</v>
      </c>
      <c r="V22" s="3">
        <f t="shared" si="15"/>
        <v>0</v>
      </c>
      <c r="W22" s="3">
        <f t="shared" si="15"/>
        <v>0</v>
      </c>
      <c r="X22" s="32" t="s">
        <v>392</v>
      </c>
      <c r="Y22" s="3">
        <v>0</v>
      </c>
      <c r="Z22" s="17">
        <v>0</v>
      </c>
      <c r="AA22" s="3">
        <f>AA73</f>
        <v>3.63</v>
      </c>
      <c r="AB22" s="17">
        <v>0</v>
      </c>
      <c r="AC22" s="17">
        <v>0</v>
      </c>
      <c r="AD22" s="3" t="s">
        <v>143</v>
      </c>
      <c r="AE22" s="18" t="s">
        <v>143</v>
      </c>
      <c r="AF22" s="3">
        <f>AF69</f>
        <v>0</v>
      </c>
      <c r="AG22" s="3">
        <f t="shared" ref="AG22:AK22" si="16">AG69</f>
        <v>0</v>
      </c>
      <c r="AH22" s="3">
        <f t="shared" si="16"/>
        <v>0.7</v>
      </c>
      <c r="AI22" s="3">
        <f t="shared" si="16"/>
        <v>0</v>
      </c>
      <c r="AJ22" s="3">
        <f t="shared" si="16"/>
        <v>0</v>
      </c>
      <c r="AK22" s="3">
        <f t="shared" si="16"/>
        <v>0</v>
      </c>
      <c r="AL22" s="32" t="s">
        <v>393</v>
      </c>
      <c r="AM22" s="3">
        <v>0</v>
      </c>
      <c r="AN22" s="17">
        <v>0</v>
      </c>
      <c r="AO22" s="3">
        <f>AO73</f>
        <v>5</v>
      </c>
      <c r="AP22" s="17">
        <v>0</v>
      </c>
      <c r="AQ22" s="17">
        <v>0</v>
      </c>
      <c r="AR22" s="13">
        <v>0</v>
      </c>
      <c r="AS22" s="18" t="s">
        <v>143</v>
      </c>
      <c r="AT22" s="3">
        <f>AT69</f>
        <v>0</v>
      </c>
      <c r="AU22" s="3">
        <f t="shared" ref="AU22:AY22" si="17">AU69</f>
        <v>0</v>
      </c>
      <c r="AV22" s="3">
        <f t="shared" si="17"/>
        <v>2.2000000000000002</v>
      </c>
      <c r="AW22" s="3">
        <f t="shared" si="17"/>
        <v>0</v>
      </c>
      <c r="AX22" s="3">
        <f t="shared" si="17"/>
        <v>0</v>
      </c>
      <c r="AY22" s="3">
        <f t="shared" si="17"/>
        <v>0</v>
      </c>
      <c r="AZ22" s="32" t="s">
        <v>394</v>
      </c>
      <c r="BA22" s="3">
        <v>0</v>
      </c>
      <c r="BB22" s="17">
        <v>0</v>
      </c>
      <c r="BC22" s="3">
        <f>BC73</f>
        <v>6.67</v>
      </c>
      <c r="BD22" s="17">
        <v>0</v>
      </c>
      <c r="BE22" s="17">
        <v>0</v>
      </c>
      <c r="BF22" s="3">
        <v>0</v>
      </c>
      <c r="BG22" s="18" t="s">
        <v>143</v>
      </c>
      <c r="BH22" s="3">
        <f>BH69</f>
        <v>0</v>
      </c>
      <c r="BI22" s="3">
        <f t="shared" ref="BI22:BM22" si="18">BI69</f>
        <v>0</v>
      </c>
      <c r="BJ22" s="3">
        <f t="shared" si="18"/>
        <v>0.42</v>
      </c>
      <c r="BK22" s="3">
        <f t="shared" si="18"/>
        <v>0</v>
      </c>
      <c r="BL22" s="3">
        <f t="shared" si="18"/>
        <v>0</v>
      </c>
      <c r="BM22" s="3">
        <f t="shared" si="18"/>
        <v>0</v>
      </c>
      <c r="BN22" s="32" t="s">
        <v>395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 t="s">
        <v>143</v>
      </c>
      <c r="BU22" s="32" t="s">
        <v>143</v>
      </c>
      <c r="BV22" s="3">
        <f>BV69</f>
        <v>0</v>
      </c>
      <c r="BW22" s="3">
        <f t="shared" ref="BW22:CA22" si="19">BW69</f>
        <v>0</v>
      </c>
      <c r="BX22" s="3">
        <f t="shared" si="19"/>
        <v>0.91999999999999993</v>
      </c>
      <c r="BY22" s="3">
        <f t="shared" si="19"/>
        <v>0</v>
      </c>
      <c r="BZ22" s="3">
        <f t="shared" si="19"/>
        <v>0</v>
      </c>
      <c r="CA22" s="3">
        <f t="shared" si="19"/>
        <v>0</v>
      </c>
      <c r="CB22" s="32" t="s">
        <v>396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 t="s">
        <v>143</v>
      </c>
      <c r="CI22" s="32" t="s">
        <v>143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 t="s">
        <v>143</v>
      </c>
      <c r="CP22" s="32" t="s">
        <v>143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 t="s">
        <v>143</v>
      </c>
      <c r="CW22" s="32" t="s">
        <v>143</v>
      </c>
      <c r="CX22" s="3">
        <f>CX69</f>
        <v>0</v>
      </c>
      <c r="CY22" s="3">
        <f t="shared" ref="CY22:DC22" si="20">CY69</f>
        <v>0</v>
      </c>
      <c r="CZ22" s="3">
        <f t="shared" si="20"/>
        <v>9.33</v>
      </c>
      <c r="DA22" s="3">
        <f t="shared" si="20"/>
        <v>0</v>
      </c>
      <c r="DB22" s="3">
        <f t="shared" si="20"/>
        <v>0</v>
      </c>
      <c r="DC22" s="3">
        <f t="shared" si="20"/>
        <v>0</v>
      </c>
      <c r="DD22" s="32" t="s">
        <v>391</v>
      </c>
      <c r="DE22" s="3">
        <v>0</v>
      </c>
      <c r="DF22" s="3">
        <v>0</v>
      </c>
      <c r="DG22" s="3">
        <v>0</v>
      </c>
      <c r="DH22" s="3">
        <v>0</v>
      </c>
      <c r="DI22" s="3">
        <v>0</v>
      </c>
      <c r="DJ22" s="3">
        <v>0</v>
      </c>
      <c r="DK22" s="3">
        <v>0</v>
      </c>
      <c r="DL22" s="33" t="s">
        <v>143</v>
      </c>
    </row>
    <row r="23" spans="1:116" ht="63">
      <c r="A23" s="37" t="s">
        <v>148</v>
      </c>
      <c r="B23" s="31" t="s">
        <v>149</v>
      </c>
      <c r="C23" s="31" t="s">
        <v>142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2" t="s">
        <v>143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 t="s">
        <v>143</v>
      </c>
      <c r="Q23" s="32" t="s">
        <v>143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2" t="s">
        <v>143</v>
      </c>
      <c r="Y23" s="3">
        <v>0</v>
      </c>
      <c r="Z23" s="17">
        <v>0</v>
      </c>
      <c r="AA23" s="3">
        <v>0</v>
      </c>
      <c r="AB23" s="17">
        <v>0</v>
      </c>
      <c r="AC23" s="17">
        <v>0</v>
      </c>
      <c r="AD23" s="3" t="s">
        <v>143</v>
      </c>
      <c r="AE23" s="18" t="s">
        <v>143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2" t="s">
        <v>143</v>
      </c>
      <c r="AM23" s="3">
        <v>0</v>
      </c>
      <c r="AN23" s="17">
        <v>0</v>
      </c>
      <c r="AO23" s="3">
        <v>0</v>
      </c>
      <c r="AP23" s="17">
        <v>0</v>
      </c>
      <c r="AQ23" s="17">
        <v>0</v>
      </c>
      <c r="AR23" s="13">
        <v>0</v>
      </c>
      <c r="AS23" s="18" t="s">
        <v>143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2" t="s">
        <v>143</v>
      </c>
      <c r="BA23" s="3">
        <v>0</v>
      </c>
      <c r="BB23" s="17">
        <v>0</v>
      </c>
      <c r="BC23" s="3">
        <v>0</v>
      </c>
      <c r="BD23" s="17">
        <v>0</v>
      </c>
      <c r="BE23" s="17">
        <v>0</v>
      </c>
      <c r="BF23" s="3">
        <v>0</v>
      </c>
      <c r="BG23" s="18" t="s">
        <v>143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2" t="s">
        <v>143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 t="s">
        <v>143</v>
      </c>
      <c r="BU23" s="32" t="s">
        <v>143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2" t="s">
        <v>143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 t="s">
        <v>143</v>
      </c>
      <c r="CI23" s="32" t="s">
        <v>143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 t="s">
        <v>143</v>
      </c>
      <c r="CP23" s="32" t="s">
        <v>143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 t="s">
        <v>143</v>
      </c>
      <c r="CW23" s="32" t="s">
        <v>143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2" t="s">
        <v>143</v>
      </c>
      <c r="DE23" s="3">
        <v>0</v>
      </c>
      <c r="DF23" s="3">
        <v>0</v>
      </c>
      <c r="DG23" s="3">
        <v>0</v>
      </c>
      <c r="DH23" s="3">
        <v>0</v>
      </c>
      <c r="DI23" s="3">
        <v>0</v>
      </c>
      <c r="DJ23" s="3">
        <v>0</v>
      </c>
      <c r="DK23" s="3">
        <v>0</v>
      </c>
      <c r="DL23" s="33" t="s">
        <v>143</v>
      </c>
    </row>
    <row r="24" spans="1:116" ht="31.5">
      <c r="A24" s="37" t="s">
        <v>150</v>
      </c>
      <c r="B24" s="31" t="s">
        <v>151</v>
      </c>
      <c r="C24" s="31" t="s">
        <v>142</v>
      </c>
      <c r="D24" s="3">
        <f>D139</f>
        <v>0</v>
      </c>
      <c r="E24" s="3">
        <f t="shared" ref="E24:J24" si="21">E139</f>
        <v>0</v>
      </c>
      <c r="F24" s="3">
        <f t="shared" si="21"/>
        <v>22.759999999999998</v>
      </c>
      <c r="G24" s="3">
        <f t="shared" si="21"/>
        <v>0</v>
      </c>
      <c r="H24" s="3">
        <f t="shared" si="21"/>
        <v>0</v>
      </c>
      <c r="I24" s="3">
        <f t="shared" si="21"/>
        <v>0</v>
      </c>
      <c r="J24" s="3">
        <f t="shared" si="21"/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 t="s">
        <v>143</v>
      </c>
      <c r="Q24" s="32" t="s">
        <v>143</v>
      </c>
      <c r="R24" s="3">
        <f>R139</f>
        <v>0</v>
      </c>
      <c r="S24" s="3">
        <f t="shared" ref="S24:W24" si="22">S139</f>
        <v>0</v>
      </c>
      <c r="T24" s="3">
        <f t="shared" si="22"/>
        <v>4.3100000000000005</v>
      </c>
      <c r="U24" s="3">
        <f t="shared" si="22"/>
        <v>0</v>
      </c>
      <c r="V24" s="3">
        <f t="shared" si="22"/>
        <v>0</v>
      </c>
      <c r="W24" s="3">
        <f t="shared" si="22"/>
        <v>0</v>
      </c>
      <c r="X24" s="32" t="s">
        <v>143</v>
      </c>
      <c r="Y24" s="3">
        <v>0</v>
      </c>
      <c r="Z24" s="17">
        <v>0</v>
      </c>
      <c r="AA24" s="3">
        <f>AA139</f>
        <v>2.69</v>
      </c>
      <c r="AB24" s="17">
        <v>0</v>
      </c>
      <c r="AC24" s="17">
        <v>0</v>
      </c>
      <c r="AD24" s="3" t="s">
        <v>143</v>
      </c>
      <c r="AE24" s="18" t="s">
        <v>143</v>
      </c>
      <c r="AF24" s="3">
        <f>AF139</f>
        <v>0</v>
      </c>
      <c r="AG24" s="3">
        <f t="shared" ref="AG24:AK24" si="23">AG139</f>
        <v>0</v>
      </c>
      <c r="AH24" s="3">
        <f t="shared" si="23"/>
        <v>9.74</v>
      </c>
      <c r="AI24" s="3">
        <f t="shared" si="23"/>
        <v>0</v>
      </c>
      <c r="AJ24" s="3">
        <f t="shared" si="23"/>
        <v>0</v>
      </c>
      <c r="AK24" s="3">
        <f t="shared" si="23"/>
        <v>0</v>
      </c>
      <c r="AL24" s="32" t="s">
        <v>143</v>
      </c>
      <c r="AM24" s="3">
        <f>AM139</f>
        <v>1.1499999999999999</v>
      </c>
      <c r="AN24" s="17">
        <v>0</v>
      </c>
      <c r="AO24" s="3">
        <f>AO139</f>
        <v>1.05</v>
      </c>
      <c r="AP24" s="17">
        <v>0</v>
      </c>
      <c r="AQ24" s="17">
        <v>0</v>
      </c>
      <c r="AR24" s="13">
        <f>AR139</f>
        <v>1.0695000000000001</v>
      </c>
      <c r="AS24" s="18" t="s">
        <v>143</v>
      </c>
      <c r="AT24" s="3">
        <f>AT139</f>
        <v>0</v>
      </c>
      <c r="AU24" s="3">
        <f t="shared" ref="AU24:AY24" si="24">AU139</f>
        <v>0</v>
      </c>
      <c r="AV24" s="3">
        <f t="shared" si="24"/>
        <v>0</v>
      </c>
      <c r="AW24" s="3">
        <f t="shared" si="24"/>
        <v>0</v>
      </c>
      <c r="AX24" s="3">
        <f t="shared" si="24"/>
        <v>0</v>
      </c>
      <c r="AY24" s="3">
        <f t="shared" si="24"/>
        <v>0</v>
      </c>
      <c r="AZ24" s="32" t="s">
        <v>143</v>
      </c>
      <c r="BA24" s="3">
        <f>BA49+BA50+BA51</f>
        <v>0.75</v>
      </c>
      <c r="BB24" s="17">
        <v>0</v>
      </c>
      <c r="BC24" s="3">
        <f>BC30</f>
        <v>0.6</v>
      </c>
      <c r="BD24" s="17">
        <v>0</v>
      </c>
      <c r="BE24" s="17">
        <v>0</v>
      </c>
      <c r="BF24" s="3">
        <f>BF49+BF50+BF51</f>
        <v>0.69750000000000001</v>
      </c>
      <c r="BG24" s="18" t="s">
        <v>143</v>
      </c>
      <c r="BH24" s="3">
        <f>BH139</f>
        <v>0</v>
      </c>
      <c r="BI24" s="3">
        <f t="shared" ref="BI24:BM24" si="25">BI139</f>
        <v>0</v>
      </c>
      <c r="BJ24" s="3">
        <f t="shared" si="25"/>
        <v>6.4000000000000012</v>
      </c>
      <c r="BK24" s="3">
        <f t="shared" si="25"/>
        <v>0</v>
      </c>
      <c r="BL24" s="3">
        <f t="shared" si="25"/>
        <v>0</v>
      </c>
      <c r="BM24" s="3">
        <f t="shared" si="25"/>
        <v>0</v>
      </c>
      <c r="BN24" s="32" t="s">
        <v>143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 t="s">
        <v>143</v>
      </c>
      <c r="BU24" s="32" t="s">
        <v>143</v>
      </c>
      <c r="BV24" s="3">
        <f>BV139</f>
        <v>0</v>
      </c>
      <c r="BW24" s="3">
        <f t="shared" ref="BW24:CA24" si="26">BW139</f>
        <v>0</v>
      </c>
      <c r="BX24" s="3">
        <f t="shared" si="26"/>
        <v>3.1100000000000003</v>
      </c>
      <c r="BY24" s="3">
        <f t="shared" si="26"/>
        <v>0</v>
      </c>
      <c r="BZ24" s="3">
        <f t="shared" si="26"/>
        <v>0</v>
      </c>
      <c r="CA24" s="3">
        <f t="shared" si="26"/>
        <v>0</v>
      </c>
      <c r="CB24" s="32" t="s">
        <v>143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 t="s">
        <v>143</v>
      </c>
      <c r="CI24" s="32" t="s">
        <v>143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 t="s">
        <v>143</v>
      </c>
      <c r="CP24" s="32" t="s">
        <v>143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 t="s">
        <v>143</v>
      </c>
      <c r="CW24" s="32" t="s">
        <v>143</v>
      </c>
      <c r="CX24" s="3">
        <f>CX139</f>
        <v>0</v>
      </c>
      <c r="CY24" s="3">
        <f t="shared" ref="CY24:DD24" si="27">CY139</f>
        <v>0</v>
      </c>
      <c r="CZ24" s="3">
        <f t="shared" si="27"/>
        <v>22.759999999999998</v>
      </c>
      <c r="DA24" s="3">
        <f t="shared" si="27"/>
        <v>0</v>
      </c>
      <c r="DB24" s="3">
        <f t="shared" si="27"/>
        <v>0</v>
      </c>
      <c r="DC24" s="3">
        <f t="shared" si="27"/>
        <v>0</v>
      </c>
      <c r="DD24" s="3">
        <f t="shared" si="27"/>
        <v>0</v>
      </c>
      <c r="DE24" s="3">
        <v>0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3">
        <v>0</v>
      </c>
      <c r="DL24" s="33" t="s">
        <v>143</v>
      </c>
    </row>
    <row r="25" spans="1:116" ht="47.25">
      <c r="A25" s="37" t="s">
        <v>152</v>
      </c>
      <c r="B25" s="31" t="s">
        <v>153</v>
      </c>
      <c r="C25" s="31" t="s">
        <v>142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 t="s">
        <v>143</v>
      </c>
      <c r="J25" s="32" t="s">
        <v>143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 t="s">
        <v>143</v>
      </c>
      <c r="Q25" s="32" t="s">
        <v>143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 t="s">
        <v>143</v>
      </c>
      <c r="X25" s="32" t="s">
        <v>143</v>
      </c>
      <c r="Y25" s="3">
        <v>0</v>
      </c>
      <c r="Z25" s="17">
        <v>0</v>
      </c>
      <c r="AA25" s="3">
        <v>0</v>
      </c>
      <c r="AB25" s="17">
        <v>0</v>
      </c>
      <c r="AC25" s="17">
        <v>0</v>
      </c>
      <c r="AD25" s="3" t="s">
        <v>143</v>
      </c>
      <c r="AE25" s="18" t="s">
        <v>143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 t="s">
        <v>143</v>
      </c>
      <c r="AL25" s="32" t="s">
        <v>143</v>
      </c>
      <c r="AM25" s="3">
        <v>0</v>
      </c>
      <c r="AN25" s="17">
        <v>0</v>
      </c>
      <c r="AO25" s="3">
        <v>0</v>
      </c>
      <c r="AP25" s="17">
        <v>0</v>
      </c>
      <c r="AQ25" s="17">
        <v>0</v>
      </c>
      <c r="AR25" s="13">
        <v>0</v>
      </c>
      <c r="AS25" s="18" t="s">
        <v>143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 t="s">
        <v>143</v>
      </c>
      <c r="AZ25" s="32" t="s">
        <v>143</v>
      </c>
      <c r="BA25" s="3">
        <v>0</v>
      </c>
      <c r="BB25" s="17">
        <v>0</v>
      </c>
      <c r="BC25" s="3">
        <v>0</v>
      </c>
      <c r="BD25" s="17">
        <v>0</v>
      </c>
      <c r="BE25" s="17">
        <v>0</v>
      </c>
      <c r="BF25" s="3">
        <v>0</v>
      </c>
      <c r="BG25" s="18" t="s">
        <v>143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 t="s">
        <v>143</v>
      </c>
      <c r="BN25" s="32" t="s">
        <v>143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 t="s">
        <v>143</v>
      </c>
      <c r="BU25" s="32" t="s">
        <v>143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 t="s">
        <v>143</v>
      </c>
      <c r="CB25" s="32" t="s">
        <v>143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 t="s">
        <v>143</v>
      </c>
      <c r="CI25" s="32" t="s">
        <v>143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 t="s">
        <v>143</v>
      </c>
      <c r="CP25" s="32" t="s">
        <v>143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 t="s">
        <v>143</v>
      </c>
      <c r="CW25" s="32" t="s">
        <v>143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 t="s">
        <v>143</v>
      </c>
      <c r="DD25" s="32" t="s">
        <v>143</v>
      </c>
      <c r="DE25" s="3">
        <v>0</v>
      </c>
      <c r="DF25" s="3">
        <v>0</v>
      </c>
      <c r="DG25" s="3">
        <v>0</v>
      </c>
      <c r="DH25" s="3">
        <v>0</v>
      </c>
      <c r="DI25" s="3">
        <v>0</v>
      </c>
      <c r="DJ25" s="3">
        <v>0</v>
      </c>
      <c r="DK25" s="3">
        <v>0</v>
      </c>
      <c r="DL25" s="33" t="s">
        <v>143</v>
      </c>
    </row>
    <row r="26" spans="1:116" ht="32.25" thickBot="1">
      <c r="A26" s="37" t="s">
        <v>154</v>
      </c>
      <c r="B26" s="31" t="s">
        <v>155</v>
      </c>
      <c r="C26" s="31" t="s">
        <v>142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 t="s">
        <v>143</v>
      </c>
      <c r="J26" s="32" t="s">
        <v>143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 t="s">
        <v>143</v>
      </c>
      <c r="Q26" s="32" t="s">
        <v>143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 t="s">
        <v>143</v>
      </c>
      <c r="X26" s="32" t="s">
        <v>143</v>
      </c>
      <c r="Y26" s="3">
        <v>0</v>
      </c>
      <c r="Z26" s="17">
        <v>0</v>
      </c>
      <c r="AA26" s="3">
        <v>0</v>
      </c>
      <c r="AB26" s="17">
        <v>0</v>
      </c>
      <c r="AC26" s="17">
        <v>0</v>
      </c>
      <c r="AD26" s="3" t="s">
        <v>143</v>
      </c>
      <c r="AE26" s="18" t="s">
        <v>143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 t="s">
        <v>143</v>
      </c>
      <c r="AL26" s="32" t="s">
        <v>143</v>
      </c>
      <c r="AM26" s="3">
        <v>0</v>
      </c>
      <c r="AN26" s="17">
        <v>0</v>
      </c>
      <c r="AO26" s="3">
        <v>0</v>
      </c>
      <c r="AP26" s="17">
        <v>0</v>
      </c>
      <c r="AQ26" s="17">
        <v>0</v>
      </c>
      <c r="AR26" s="13">
        <v>0</v>
      </c>
      <c r="AS26" s="18" t="s">
        <v>143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 t="s">
        <v>143</v>
      </c>
      <c r="AZ26" s="32" t="s">
        <v>143</v>
      </c>
      <c r="BA26" s="3">
        <v>0</v>
      </c>
      <c r="BB26" s="17">
        <v>0</v>
      </c>
      <c r="BC26" s="3">
        <v>0</v>
      </c>
      <c r="BD26" s="17">
        <v>0</v>
      </c>
      <c r="BE26" s="17">
        <v>0</v>
      </c>
      <c r="BF26" s="3">
        <v>0</v>
      </c>
      <c r="BG26" s="18" t="s">
        <v>143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 t="s">
        <v>143</v>
      </c>
      <c r="BN26" s="32" t="s">
        <v>143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 t="s">
        <v>143</v>
      </c>
      <c r="BU26" s="32" t="s">
        <v>143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 t="s">
        <v>143</v>
      </c>
      <c r="CB26" s="32" t="s">
        <v>143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 t="s">
        <v>143</v>
      </c>
      <c r="CI26" s="32" t="s">
        <v>143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 t="s">
        <v>143</v>
      </c>
      <c r="CP26" s="32" t="s">
        <v>143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 t="s">
        <v>143</v>
      </c>
      <c r="CW26" s="32" t="s">
        <v>143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 t="s">
        <v>143</v>
      </c>
      <c r="DD26" s="32" t="s">
        <v>143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3" t="s">
        <v>143</v>
      </c>
    </row>
    <row r="27" spans="1:116" s="42" customFormat="1" ht="36" customHeight="1" thickBot="1">
      <c r="A27" s="38" t="s">
        <v>156</v>
      </c>
      <c r="B27" s="39" t="s">
        <v>240</v>
      </c>
      <c r="C27" s="39" t="s">
        <v>142</v>
      </c>
      <c r="D27" s="75">
        <f>D28+D69+D139</f>
        <v>3.4499999999999997</v>
      </c>
      <c r="E27" s="75">
        <f t="shared" ref="E27:H27" si="28">E28+E69+E139</f>
        <v>0</v>
      </c>
      <c r="F27" s="75">
        <f t="shared" si="28"/>
        <v>34.989999999999995</v>
      </c>
      <c r="G27" s="75">
        <f t="shared" si="28"/>
        <v>0</v>
      </c>
      <c r="H27" s="75">
        <f t="shared" si="28"/>
        <v>0</v>
      </c>
      <c r="I27" s="75">
        <f>I28+I69+I139</f>
        <v>3.0709999999999993</v>
      </c>
      <c r="J27" s="76">
        <v>2.76E-2</v>
      </c>
      <c r="K27" s="4">
        <v>3.85</v>
      </c>
      <c r="L27" s="4">
        <v>0</v>
      </c>
      <c r="M27" s="4">
        <v>20.64</v>
      </c>
      <c r="N27" s="4">
        <v>0</v>
      </c>
      <c r="O27" s="4">
        <v>0</v>
      </c>
      <c r="P27" s="4">
        <v>3.58</v>
      </c>
      <c r="Q27" s="40" t="s">
        <v>143</v>
      </c>
      <c r="R27" s="4">
        <f t="shared" ref="R27:W27" si="29">R28+R69+R139</f>
        <v>1.6</v>
      </c>
      <c r="S27" s="4">
        <f t="shared" si="29"/>
        <v>0</v>
      </c>
      <c r="T27" s="4">
        <f t="shared" si="29"/>
        <v>10.64</v>
      </c>
      <c r="U27" s="4">
        <f t="shared" si="29"/>
        <v>0</v>
      </c>
      <c r="V27" s="4">
        <f t="shared" si="29"/>
        <v>0</v>
      </c>
      <c r="W27" s="4">
        <f t="shared" si="29"/>
        <v>1.4239999999999999</v>
      </c>
      <c r="X27" s="77">
        <v>1.2999999999999999E-3</v>
      </c>
      <c r="Y27" s="4">
        <f>Y30</f>
        <v>1.1499999999999999</v>
      </c>
      <c r="Z27" s="19">
        <v>0</v>
      </c>
      <c r="AA27" s="4">
        <f>AA28+AA69+AA139</f>
        <v>7.32</v>
      </c>
      <c r="AB27" s="19">
        <v>0</v>
      </c>
      <c r="AC27" s="19">
        <v>0</v>
      </c>
      <c r="AD27" s="4">
        <f>AD30</f>
        <v>1.0235000000000001</v>
      </c>
      <c r="AE27" s="20" t="s">
        <v>143</v>
      </c>
      <c r="AF27" s="4">
        <f t="shared" ref="AF27:AJ27" si="30">AF28+AF69+AF139</f>
        <v>0</v>
      </c>
      <c r="AG27" s="4">
        <f t="shared" si="30"/>
        <v>0</v>
      </c>
      <c r="AH27" s="4">
        <f t="shared" si="30"/>
        <v>10.44</v>
      </c>
      <c r="AI27" s="4">
        <f t="shared" si="30"/>
        <v>0</v>
      </c>
      <c r="AJ27" s="4">
        <f t="shared" si="30"/>
        <v>0</v>
      </c>
      <c r="AK27" s="4">
        <f>AK28+AK69+AK139</f>
        <v>0</v>
      </c>
      <c r="AL27" s="40" t="s">
        <v>393</v>
      </c>
      <c r="AM27" s="4">
        <v>2.6</v>
      </c>
      <c r="AN27" s="19">
        <v>0</v>
      </c>
      <c r="AO27" s="4">
        <f>AO28+AO69+AO139</f>
        <v>6.05</v>
      </c>
      <c r="AP27" s="17">
        <v>0</v>
      </c>
      <c r="AQ27" s="19">
        <v>0</v>
      </c>
      <c r="AR27" s="14">
        <f>AR28+AR139</f>
        <v>2.4180000000000001</v>
      </c>
      <c r="AS27" s="20" t="s">
        <v>143</v>
      </c>
      <c r="AT27" s="4">
        <f t="shared" ref="AT27:AX27" si="31">AT28+AT69+AT139</f>
        <v>1.4500000000000002</v>
      </c>
      <c r="AU27" s="4">
        <f t="shared" si="31"/>
        <v>0</v>
      </c>
      <c r="AV27" s="4">
        <f t="shared" si="31"/>
        <v>2.8600000000000003</v>
      </c>
      <c r="AW27" s="4">
        <f t="shared" si="31"/>
        <v>0</v>
      </c>
      <c r="AX27" s="4">
        <f t="shared" si="31"/>
        <v>0</v>
      </c>
      <c r="AY27" s="4">
        <f>AY28+AY69+AY139</f>
        <v>1.2910000000000001</v>
      </c>
      <c r="AZ27" s="40" t="s">
        <v>394</v>
      </c>
      <c r="BA27" s="4">
        <f>BA24+BA30</f>
        <v>2</v>
      </c>
      <c r="BB27" s="19">
        <v>0</v>
      </c>
      <c r="BC27" s="4">
        <f>BC28+BC69+BC139</f>
        <v>7.27</v>
      </c>
      <c r="BD27" s="19">
        <v>0</v>
      </c>
      <c r="BE27" s="19">
        <v>0</v>
      </c>
      <c r="BF27" s="3">
        <f>BF30+BF24</f>
        <v>1.86</v>
      </c>
      <c r="BG27" s="20" t="s">
        <v>143</v>
      </c>
      <c r="BH27" s="4">
        <f t="shared" ref="BH27:BL27" si="32">BH28+BH69+BH139</f>
        <v>0.4</v>
      </c>
      <c r="BI27" s="4">
        <f t="shared" si="32"/>
        <v>0</v>
      </c>
      <c r="BJ27" s="4">
        <f t="shared" si="32"/>
        <v>7.8200000000000012</v>
      </c>
      <c r="BK27" s="4">
        <f t="shared" si="32"/>
        <v>0</v>
      </c>
      <c r="BL27" s="4">
        <f t="shared" si="32"/>
        <v>0</v>
      </c>
      <c r="BM27" s="4">
        <f>BM28+BM69+BM139</f>
        <v>0.35599999999999998</v>
      </c>
      <c r="BN27" s="40" t="s">
        <v>395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 t="s">
        <v>143</v>
      </c>
      <c r="BU27" s="40" t="s">
        <v>143</v>
      </c>
      <c r="BV27" s="4">
        <f t="shared" ref="BV27:BZ27" si="33">BV28+BV69+BV139</f>
        <v>0</v>
      </c>
      <c r="BW27" s="4">
        <f t="shared" si="33"/>
        <v>0</v>
      </c>
      <c r="BX27" s="4">
        <f t="shared" si="33"/>
        <v>4.03</v>
      </c>
      <c r="BY27" s="4">
        <f t="shared" si="33"/>
        <v>0</v>
      </c>
      <c r="BZ27" s="4">
        <f t="shared" si="33"/>
        <v>0</v>
      </c>
      <c r="CA27" s="4">
        <f>CA28+CA69+CA139</f>
        <v>0</v>
      </c>
      <c r="CB27" s="40" t="s">
        <v>396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 t="s">
        <v>143</v>
      </c>
      <c r="CI27" s="40" t="s">
        <v>143</v>
      </c>
      <c r="CJ27" s="4">
        <v>0</v>
      </c>
      <c r="CK27" s="4">
        <v>0</v>
      </c>
      <c r="CL27" s="4">
        <v>0</v>
      </c>
      <c r="CM27" s="4">
        <v>0</v>
      </c>
      <c r="CN27" s="4">
        <v>0</v>
      </c>
      <c r="CO27" s="4" t="s">
        <v>143</v>
      </c>
      <c r="CP27" s="40" t="s">
        <v>143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 t="s">
        <v>143</v>
      </c>
      <c r="CW27" s="40" t="s">
        <v>143</v>
      </c>
      <c r="CX27" s="75">
        <f>CX28+CX69+CX139</f>
        <v>3.4499999999999997</v>
      </c>
      <c r="CY27" s="75">
        <f t="shared" ref="CY27" si="34">CY28+CY69+CY139</f>
        <v>0</v>
      </c>
      <c r="CZ27" s="75">
        <f t="shared" ref="CZ27" si="35">CZ28+CZ69+CZ139</f>
        <v>34.989999999999995</v>
      </c>
      <c r="DA27" s="75">
        <f t="shared" ref="DA27" si="36">DA28+DA69+DA139</f>
        <v>0</v>
      </c>
      <c r="DB27" s="75">
        <f t="shared" ref="DB27" si="37">DB28+DB69+DB139</f>
        <v>0</v>
      </c>
      <c r="DC27" s="75">
        <f>DC28+DC69+DC139</f>
        <v>3.0709999999999993</v>
      </c>
      <c r="DD27" s="76">
        <v>2.76E-2</v>
      </c>
      <c r="DE27" s="3">
        <f>DE29</f>
        <v>3.85</v>
      </c>
      <c r="DF27" s="3">
        <v>0</v>
      </c>
      <c r="DG27" s="3">
        <f>DG19</f>
        <v>20.64</v>
      </c>
      <c r="DH27" s="3">
        <v>0</v>
      </c>
      <c r="DI27" s="3">
        <v>0</v>
      </c>
      <c r="DJ27" s="3">
        <f>DJ28</f>
        <v>3.5805000000000002</v>
      </c>
      <c r="DK27" s="3">
        <v>0</v>
      </c>
      <c r="DL27" s="41" t="s">
        <v>143</v>
      </c>
    </row>
    <row r="28" spans="1:116" ht="57" thickBot="1">
      <c r="A28" s="43" t="s">
        <v>157</v>
      </c>
      <c r="B28" s="44" t="s">
        <v>158</v>
      </c>
      <c r="C28" s="31" t="s">
        <v>142</v>
      </c>
      <c r="D28" s="3">
        <f>D29</f>
        <v>3.4499999999999997</v>
      </c>
      <c r="E28" s="3">
        <f t="shared" ref="E28:J28" si="38">E29</f>
        <v>0</v>
      </c>
      <c r="F28" s="3">
        <f t="shared" si="38"/>
        <v>2.9</v>
      </c>
      <c r="G28" s="3">
        <f t="shared" si="38"/>
        <v>0</v>
      </c>
      <c r="H28" s="3">
        <f t="shared" si="38"/>
        <v>0</v>
      </c>
      <c r="I28" s="3">
        <f t="shared" si="38"/>
        <v>3.0709999999999993</v>
      </c>
      <c r="J28" s="3">
        <f t="shared" si="38"/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 t="s">
        <v>143</v>
      </c>
      <c r="Q28" s="32" t="s">
        <v>143</v>
      </c>
      <c r="R28" s="3">
        <f>R29</f>
        <v>1.6</v>
      </c>
      <c r="S28" s="3">
        <f t="shared" ref="S28:S29" si="39">S29</f>
        <v>0</v>
      </c>
      <c r="T28" s="3">
        <f t="shared" ref="T28:T29" si="40">T29</f>
        <v>1.24</v>
      </c>
      <c r="U28" s="3">
        <f t="shared" ref="U28:U29" si="41">U29</f>
        <v>0</v>
      </c>
      <c r="V28" s="3">
        <f t="shared" ref="V28:V29" si="42">V29</f>
        <v>0</v>
      </c>
      <c r="W28" s="3">
        <f t="shared" ref="W28:W29" si="43">W29</f>
        <v>1.4239999999999999</v>
      </c>
      <c r="X28" s="32">
        <f t="shared" ref="X28:X29" si="44">X29</f>
        <v>0</v>
      </c>
      <c r="Y28" s="3">
        <f>Y30</f>
        <v>1.1499999999999999</v>
      </c>
      <c r="Z28" s="17">
        <v>0</v>
      </c>
      <c r="AA28" s="3">
        <f>AA30</f>
        <v>1</v>
      </c>
      <c r="AB28" s="17">
        <v>0</v>
      </c>
      <c r="AC28" s="17">
        <v>0</v>
      </c>
      <c r="AD28" s="3">
        <f>AD30</f>
        <v>1.0235000000000001</v>
      </c>
      <c r="AE28" s="18" t="s">
        <v>143</v>
      </c>
      <c r="AF28" s="3">
        <f>AF29</f>
        <v>0</v>
      </c>
      <c r="AG28" s="3">
        <f t="shared" ref="AG28:AG29" si="45">AG29</f>
        <v>0</v>
      </c>
      <c r="AH28" s="3">
        <f t="shared" ref="AH28:AH29" si="46">AH29</f>
        <v>0</v>
      </c>
      <c r="AI28" s="3">
        <f t="shared" ref="AI28:AI29" si="47">AI29</f>
        <v>0</v>
      </c>
      <c r="AJ28" s="3">
        <f t="shared" ref="AJ28:AJ29" si="48">AJ29</f>
        <v>0</v>
      </c>
      <c r="AK28" s="3">
        <f t="shared" ref="AK28:AK29" si="49">AK29</f>
        <v>0</v>
      </c>
      <c r="AL28" s="32">
        <f t="shared" ref="AL28:AL29" si="50">AL29</f>
        <v>0</v>
      </c>
      <c r="AM28" s="3">
        <f>AM29</f>
        <v>1.4500000000000002</v>
      </c>
      <c r="AN28" s="17">
        <v>0</v>
      </c>
      <c r="AO28" s="3">
        <v>0</v>
      </c>
      <c r="AP28" s="17">
        <v>0</v>
      </c>
      <c r="AQ28" s="17">
        <v>0</v>
      </c>
      <c r="AR28" s="13">
        <f>AR30</f>
        <v>1.3485000000000003</v>
      </c>
      <c r="AS28" s="18" t="s">
        <v>143</v>
      </c>
      <c r="AT28" s="3">
        <f>AT29</f>
        <v>1.4500000000000002</v>
      </c>
      <c r="AU28" s="3">
        <f t="shared" ref="AU28:AU29" si="51">AU29</f>
        <v>0</v>
      </c>
      <c r="AV28" s="3">
        <f t="shared" ref="AV28:AV29" si="52">AV29</f>
        <v>0.65999999999999992</v>
      </c>
      <c r="AW28" s="3">
        <f t="shared" ref="AW28:AW29" si="53">AW29</f>
        <v>0</v>
      </c>
      <c r="AX28" s="3">
        <f t="shared" ref="AX28:AX29" si="54">AX29</f>
        <v>0</v>
      </c>
      <c r="AY28" s="3">
        <f t="shared" ref="AY28:AY29" si="55">AY29</f>
        <v>1.2910000000000001</v>
      </c>
      <c r="AZ28" s="32">
        <f t="shared" ref="AZ28:AZ29" si="56">AZ29</f>
        <v>0</v>
      </c>
      <c r="BA28" s="3">
        <f>BA30</f>
        <v>1.25</v>
      </c>
      <c r="BB28" s="17">
        <v>0</v>
      </c>
      <c r="BC28" s="3">
        <f>BC30</f>
        <v>0.6</v>
      </c>
      <c r="BD28" s="17">
        <v>0</v>
      </c>
      <c r="BE28" s="17">
        <v>0</v>
      </c>
      <c r="BF28" s="3">
        <f>BF30</f>
        <v>1.1625000000000001</v>
      </c>
      <c r="BG28" s="18" t="s">
        <v>143</v>
      </c>
      <c r="BH28" s="3">
        <f>BH29</f>
        <v>0.4</v>
      </c>
      <c r="BI28" s="3">
        <f t="shared" ref="BI28:BI29" si="57">BI29</f>
        <v>0</v>
      </c>
      <c r="BJ28" s="3">
        <f t="shared" ref="BJ28:BJ29" si="58">BJ29</f>
        <v>1</v>
      </c>
      <c r="BK28" s="3">
        <f t="shared" ref="BK28:BK29" si="59">BK29</f>
        <v>0</v>
      </c>
      <c r="BL28" s="3">
        <f t="shared" ref="BL28:BL29" si="60">BL29</f>
        <v>0</v>
      </c>
      <c r="BM28" s="3">
        <f t="shared" ref="BM28:BM29" si="61">BM29</f>
        <v>0.35599999999999998</v>
      </c>
      <c r="BN28" s="32">
        <f t="shared" ref="BN28:BN29" si="62">BN29</f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 t="s">
        <v>143</v>
      </c>
      <c r="BU28" s="32" t="s">
        <v>143</v>
      </c>
      <c r="BV28" s="3">
        <f>BV29</f>
        <v>0</v>
      </c>
      <c r="BW28" s="3">
        <f t="shared" ref="BW28:BW29" si="63">BW29</f>
        <v>0</v>
      </c>
      <c r="BX28" s="3">
        <f t="shared" ref="BX28:BX29" si="64">BX29</f>
        <v>0</v>
      </c>
      <c r="BY28" s="3">
        <f t="shared" ref="BY28:BY29" si="65">BY29</f>
        <v>0</v>
      </c>
      <c r="BZ28" s="3">
        <f t="shared" ref="BZ28:BZ29" si="66">BZ29</f>
        <v>0</v>
      </c>
      <c r="CA28" s="3">
        <f t="shared" ref="CA28:CA29" si="67">CA29</f>
        <v>0</v>
      </c>
      <c r="CB28" s="32">
        <f t="shared" ref="CB28:CB29" si="68">CB29</f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 t="s">
        <v>143</v>
      </c>
      <c r="CI28" s="32" t="s">
        <v>143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 t="s">
        <v>143</v>
      </c>
      <c r="CP28" s="32" t="s">
        <v>143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 t="s">
        <v>143</v>
      </c>
      <c r="CW28" s="32" t="s">
        <v>143</v>
      </c>
      <c r="CX28" s="3">
        <f>CX29</f>
        <v>3.4499999999999997</v>
      </c>
      <c r="CY28" s="3">
        <f t="shared" ref="CY28:CY29" si="69">CY29</f>
        <v>0</v>
      </c>
      <c r="CZ28" s="3">
        <f t="shared" ref="CZ28:CZ29" si="70">CZ29</f>
        <v>2.9</v>
      </c>
      <c r="DA28" s="3">
        <f t="shared" ref="DA28:DA29" si="71">DA29</f>
        <v>0</v>
      </c>
      <c r="DB28" s="3">
        <f t="shared" ref="DB28:DB29" si="72">DB29</f>
        <v>0</v>
      </c>
      <c r="DC28" s="3">
        <f t="shared" ref="DC28:DC29" si="73">DC29</f>
        <v>3.0709999999999993</v>
      </c>
      <c r="DD28" s="3">
        <f t="shared" ref="DD28:DD29" si="74">DD29</f>
        <v>0</v>
      </c>
      <c r="DE28" s="3">
        <f>DE30</f>
        <v>3.85</v>
      </c>
      <c r="DF28" s="3">
        <v>0</v>
      </c>
      <c r="DG28" s="3">
        <v>0</v>
      </c>
      <c r="DH28" s="3">
        <v>0</v>
      </c>
      <c r="DI28" s="3">
        <v>0</v>
      </c>
      <c r="DJ28" s="3">
        <f>DJ29</f>
        <v>3.5805000000000002</v>
      </c>
      <c r="DK28" s="3">
        <v>0</v>
      </c>
      <c r="DL28" s="33" t="s">
        <v>143</v>
      </c>
    </row>
    <row r="29" spans="1:116" ht="64.5" customHeight="1" thickBot="1">
      <c r="A29" s="45" t="s">
        <v>159</v>
      </c>
      <c r="B29" s="46" t="s">
        <v>160</v>
      </c>
      <c r="C29" s="31" t="s">
        <v>142</v>
      </c>
      <c r="D29" s="3">
        <f>D30</f>
        <v>3.4499999999999997</v>
      </c>
      <c r="E29" s="3">
        <f t="shared" ref="E29:J29" si="75">E30</f>
        <v>0</v>
      </c>
      <c r="F29" s="3">
        <f t="shared" si="75"/>
        <v>2.9</v>
      </c>
      <c r="G29" s="3">
        <f t="shared" si="75"/>
        <v>0</v>
      </c>
      <c r="H29" s="3">
        <f t="shared" si="75"/>
        <v>0</v>
      </c>
      <c r="I29" s="3">
        <f t="shared" si="75"/>
        <v>3.0709999999999993</v>
      </c>
      <c r="J29" s="3">
        <f t="shared" si="75"/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 t="s">
        <v>143</v>
      </c>
      <c r="Q29" s="32" t="s">
        <v>143</v>
      </c>
      <c r="R29" s="3">
        <f>R30</f>
        <v>1.6</v>
      </c>
      <c r="S29" s="3">
        <f t="shared" si="39"/>
        <v>0</v>
      </c>
      <c r="T29" s="3">
        <f t="shared" si="40"/>
        <v>1.24</v>
      </c>
      <c r="U29" s="3">
        <f t="shared" si="41"/>
        <v>0</v>
      </c>
      <c r="V29" s="3">
        <f t="shared" si="42"/>
        <v>0</v>
      </c>
      <c r="W29" s="3">
        <f t="shared" si="43"/>
        <v>1.4239999999999999</v>
      </c>
      <c r="X29" s="32">
        <f t="shared" si="44"/>
        <v>0</v>
      </c>
      <c r="Y29" s="3">
        <f>Y30</f>
        <v>1.1499999999999999</v>
      </c>
      <c r="Z29" s="17">
        <v>0</v>
      </c>
      <c r="AA29" s="3">
        <f>AA30</f>
        <v>1</v>
      </c>
      <c r="AB29" s="17">
        <v>0</v>
      </c>
      <c r="AC29" s="17">
        <v>0</v>
      </c>
      <c r="AD29" s="3">
        <f>AD30</f>
        <v>1.0235000000000001</v>
      </c>
      <c r="AE29" s="18" t="s">
        <v>143</v>
      </c>
      <c r="AF29" s="3">
        <f>AF30</f>
        <v>0</v>
      </c>
      <c r="AG29" s="3">
        <f t="shared" si="45"/>
        <v>0</v>
      </c>
      <c r="AH29" s="3">
        <f t="shared" si="46"/>
        <v>0</v>
      </c>
      <c r="AI29" s="3">
        <f t="shared" si="47"/>
        <v>0</v>
      </c>
      <c r="AJ29" s="3">
        <f t="shared" si="48"/>
        <v>0</v>
      </c>
      <c r="AK29" s="3">
        <f t="shared" si="49"/>
        <v>0</v>
      </c>
      <c r="AL29" s="32">
        <f t="shared" si="50"/>
        <v>0</v>
      </c>
      <c r="AM29" s="3">
        <f>AM30</f>
        <v>1.4500000000000002</v>
      </c>
      <c r="AN29" s="17">
        <v>0</v>
      </c>
      <c r="AO29" s="3">
        <v>0</v>
      </c>
      <c r="AP29" s="17">
        <v>0</v>
      </c>
      <c r="AQ29" s="17">
        <v>0</v>
      </c>
      <c r="AR29" s="13">
        <f>AR30</f>
        <v>1.3485000000000003</v>
      </c>
      <c r="AS29" s="18" t="s">
        <v>143</v>
      </c>
      <c r="AT29" s="3">
        <f>AT30</f>
        <v>1.4500000000000002</v>
      </c>
      <c r="AU29" s="3">
        <f t="shared" si="51"/>
        <v>0</v>
      </c>
      <c r="AV29" s="3">
        <f t="shared" si="52"/>
        <v>0.65999999999999992</v>
      </c>
      <c r="AW29" s="3">
        <f t="shared" si="53"/>
        <v>0</v>
      </c>
      <c r="AX29" s="3">
        <f t="shared" si="54"/>
        <v>0</v>
      </c>
      <c r="AY29" s="3">
        <f t="shared" si="55"/>
        <v>1.2910000000000001</v>
      </c>
      <c r="AZ29" s="32">
        <f t="shared" si="56"/>
        <v>0</v>
      </c>
      <c r="BA29" s="3">
        <f>BA30</f>
        <v>1.25</v>
      </c>
      <c r="BB29" s="17">
        <v>0</v>
      </c>
      <c r="BC29" s="3">
        <f>BC30</f>
        <v>0.6</v>
      </c>
      <c r="BD29" s="17">
        <v>0</v>
      </c>
      <c r="BE29" s="17">
        <v>0</v>
      </c>
      <c r="BF29" s="3">
        <f>BF30</f>
        <v>1.1625000000000001</v>
      </c>
      <c r="BG29" s="18" t="s">
        <v>143</v>
      </c>
      <c r="BH29" s="3">
        <f>BH30</f>
        <v>0.4</v>
      </c>
      <c r="BI29" s="3">
        <f t="shared" si="57"/>
        <v>0</v>
      </c>
      <c r="BJ29" s="3">
        <f t="shared" si="58"/>
        <v>1</v>
      </c>
      <c r="BK29" s="3">
        <f t="shared" si="59"/>
        <v>0</v>
      </c>
      <c r="BL29" s="3">
        <f t="shared" si="60"/>
        <v>0</v>
      </c>
      <c r="BM29" s="3">
        <f t="shared" si="61"/>
        <v>0.35599999999999998</v>
      </c>
      <c r="BN29" s="32">
        <f t="shared" si="62"/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 t="s">
        <v>143</v>
      </c>
      <c r="BU29" s="32" t="s">
        <v>143</v>
      </c>
      <c r="BV29" s="3">
        <f>BV30</f>
        <v>0</v>
      </c>
      <c r="BW29" s="3">
        <f t="shared" si="63"/>
        <v>0</v>
      </c>
      <c r="BX29" s="3">
        <f t="shared" si="64"/>
        <v>0</v>
      </c>
      <c r="BY29" s="3">
        <f t="shared" si="65"/>
        <v>0</v>
      </c>
      <c r="BZ29" s="3">
        <f t="shared" si="66"/>
        <v>0</v>
      </c>
      <c r="CA29" s="3">
        <f t="shared" si="67"/>
        <v>0</v>
      </c>
      <c r="CB29" s="32">
        <f t="shared" si="68"/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 t="s">
        <v>143</v>
      </c>
      <c r="CI29" s="32" t="s">
        <v>143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 t="s">
        <v>143</v>
      </c>
      <c r="CP29" s="32" t="s">
        <v>143</v>
      </c>
      <c r="CQ29" s="3">
        <v>0</v>
      </c>
      <c r="CR29" s="3">
        <v>0</v>
      </c>
      <c r="CS29" s="3">
        <v>0</v>
      </c>
      <c r="CT29" s="3">
        <v>0</v>
      </c>
      <c r="CU29" s="3">
        <v>0</v>
      </c>
      <c r="CV29" s="3" t="s">
        <v>143</v>
      </c>
      <c r="CW29" s="32" t="s">
        <v>143</v>
      </c>
      <c r="CX29" s="3">
        <f>CX30</f>
        <v>3.4499999999999997</v>
      </c>
      <c r="CY29" s="3">
        <f t="shared" si="69"/>
        <v>0</v>
      </c>
      <c r="CZ29" s="3">
        <f t="shared" si="70"/>
        <v>2.9</v>
      </c>
      <c r="DA29" s="3">
        <f t="shared" si="71"/>
        <v>0</v>
      </c>
      <c r="DB29" s="3">
        <f t="shared" si="72"/>
        <v>0</v>
      </c>
      <c r="DC29" s="3">
        <f t="shared" si="73"/>
        <v>3.0709999999999993</v>
      </c>
      <c r="DD29" s="3">
        <f t="shared" si="74"/>
        <v>0</v>
      </c>
      <c r="DE29" s="3">
        <f>DE30</f>
        <v>3.85</v>
      </c>
      <c r="DF29" s="3">
        <v>0</v>
      </c>
      <c r="DG29" s="3">
        <v>0</v>
      </c>
      <c r="DH29" s="3">
        <v>0</v>
      </c>
      <c r="DI29" s="3">
        <v>0</v>
      </c>
      <c r="DJ29" s="3">
        <f>DJ30</f>
        <v>3.5805000000000002</v>
      </c>
      <c r="DK29" s="3">
        <v>0</v>
      </c>
      <c r="DL29" s="33" t="s">
        <v>143</v>
      </c>
    </row>
    <row r="30" spans="1:116" ht="87.75" customHeight="1" thickBot="1">
      <c r="A30" s="47" t="s">
        <v>161</v>
      </c>
      <c r="B30" s="48" t="s">
        <v>162</v>
      </c>
      <c r="C30" s="31" t="s">
        <v>142</v>
      </c>
      <c r="D30" s="3">
        <f>SUM(D31:D48)</f>
        <v>3.4499999999999997</v>
      </c>
      <c r="E30" s="3">
        <f t="shared" ref="E30:J30" si="76">SUM(E31:E48)</f>
        <v>0</v>
      </c>
      <c r="F30" s="3">
        <f t="shared" si="76"/>
        <v>2.9</v>
      </c>
      <c r="G30" s="3">
        <f t="shared" si="76"/>
        <v>0</v>
      </c>
      <c r="H30" s="3">
        <f t="shared" si="76"/>
        <v>0</v>
      </c>
      <c r="I30" s="3">
        <f t="shared" si="76"/>
        <v>3.0709999999999993</v>
      </c>
      <c r="J30" s="3">
        <f t="shared" si="76"/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 t="s">
        <v>143</v>
      </c>
      <c r="Q30" s="32" t="s">
        <v>143</v>
      </c>
      <c r="R30" s="3">
        <f>SUM(R31:R48)</f>
        <v>1.6</v>
      </c>
      <c r="S30" s="3">
        <f t="shared" ref="S30" si="77">SUM(S31:S48)</f>
        <v>0</v>
      </c>
      <c r="T30" s="3">
        <f t="shared" ref="T30" si="78">SUM(T31:T48)</f>
        <v>1.24</v>
      </c>
      <c r="U30" s="3">
        <f t="shared" ref="U30" si="79">SUM(U31:U48)</f>
        <v>0</v>
      </c>
      <c r="V30" s="3">
        <f t="shared" ref="V30" si="80">SUM(V31:V48)</f>
        <v>0</v>
      </c>
      <c r="W30" s="3">
        <f t="shared" ref="W30" si="81">SUM(W31:W48)</f>
        <v>1.4239999999999999</v>
      </c>
      <c r="X30" s="32">
        <f t="shared" ref="X30" si="82">SUM(X31:X48)</f>
        <v>0</v>
      </c>
      <c r="Y30" s="8">
        <f>SUM(Y31:Y39)</f>
        <v>1.1499999999999999</v>
      </c>
      <c r="Z30" s="17">
        <v>0</v>
      </c>
      <c r="AA30" s="3">
        <f>SUM(AA31:AA39)</f>
        <v>1</v>
      </c>
      <c r="AB30" s="17">
        <v>0</v>
      </c>
      <c r="AC30" s="17">
        <v>0</v>
      </c>
      <c r="AD30" s="8">
        <f>SUM(AD31:AD39)</f>
        <v>1.0235000000000001</v>
      </c>
      <c r="AE30" s="18" t="s">
        <v>143</v>
      </c>
      <c r="AF30" s="3">
        <f>SUM(AF31:AF48)</f>
        <v>0</v>
      </c>
      <c r="AG30" s="3">
        <f t="shared" ref="AG30" si="83">SUM(AG31:AG48)</f>
        <v>0</v>
      </c>
      <c r="AH30" s="3">
        <f t="shared" ref="AH30" si="84">SUM(AH31:AH48)</f>
        <v>0</v>
      </c>
      <c r="AI30" s="3">
        <f t="shared" ref="AI30" si="85">SUM(AI31:AI48)</f>
        <v>0</v>
      </c>
      <c r="AJ30" s="3">
        <f t="shared" ref="AJ30" si="86">SUM(AJ31:AJ48)</f>
        <v>0</v>
      </c>
      <c r="AK30" s="3">
        <f t="shared" ref="AK30" si="87">SUM(AK31:AK48)</f>
        <v>0</v>
      </c>
      <c r="AL30" s="32">
        <f t="shared" ref="AL30" si="88">SUM(AL31:AL48)</f>
        <v>0</v>
      </c>
      <c r="AM30" s="3">
        <f>AM101+AM102+AM103+AM104</f>
        <v>1.4500000000000002</v>
      </c>
      <c r="AN30" s="17">
        <v>0</v>
      </c>
      <c r="AO30" s="3">
        <v>0</v>
      </c>
      <c r="AP30" s="17">
        <v>0</v>
      </c>
      <c r="AQ30" s="17">
        <v>0</v>
      </c>
      <c r="AR30" s="13">
        <f>AR101+AR102+AR103+AR104</f>
        <v>1.3485000000000003</v>
      </c>
      <c r="AS30" s="18" t="s">
        <v>143</v>
      </c>
      <c r="AT30" s="3">
        <f>SUM(AT31:AT48)</f>
        <v>1.4500000000000002</v>
      </c>
      <c r="AU30" s="3">
        <f t="shared" ref="AU30" si="89">SUM(AU31:AU48)</f>
        <v>0</v>
      </c>
      <c r="AV30" s="3">
        <f t="shared" ref="AV30" si="90">SUM(AV31:AV48)</f>
        <v>0.65999999999999992</v>
      </c>
      <c r="AW30" s="3">
        <f t="shared" ref="AW30" si="91">SUM(AW31:AW48)</f>
        <v>0</v>
      </c>
      <c r="AX30" s="3">
        <f t="shared" ref="AX30" si="92">SUM(AX31:AX48)</f>
        <v>0</v>
      </c>
      <c r="AY30" s="3">
        <f t="shared" ref="AY30" si="93">SUM(AY31:AY48)</f>
        <v>1.2910000000000001</v>
      </c>
      <c r="AZ30" s="32">
        <f t="shared" ref="AZ30" si="94">SUM(AZ31:AZ48)</f>
        <v>0</v>
      </c>
      <c r="BA30" s="3">
        <f>BA73</f>
        <v>1.25</v>
      </c>
      <c r="BB30" s="17">
        <v>0</v>
      </c>
      <c r="BC30" s="3">
        <f>SUM(BC49:BC51)</f>
        <v>0.6</v>
      </c>
      <c r="BD30" s="17">
        <v>0</v>
      </c>
      <c r="BE30" s="17">
        <v>0</v>
      </c>
      <c r="BF30" s="3">
        <f>BF73</f>
        <v>1.1625000000000001</v>
      </c>
      <c r="BG30" s="18" t="s">
        <v>143</v>
      </c>
      <c r="BH30" s="3">
        <f>SUM(BH31:BH48)</f>
        <v>0.4</v>
      </c>
      <c r="BI30" s="3">
        <f t="shared" ref="BI30" si="95">SUM(BI31:BI48)</f>
        <v>0</v>
      </c>
      <c r="BJ30" s="3">
        <f t="shared" ref="BJ30" si="96">SUM(BJ31:BJ48)</f>
        <v>1</v>
      </c>
      <c r="BK30" s="3">
        <f t="shared" ref="BK30" si="97">SUM(BK31:BK48)</f>
        <v>0</v>
      </c>
      <c r="BL30" s="3">
        <f t="shared" ref="BL30" si="98">SUM(BL31:BL48)</f>
        <v>0</v>
      </c>
      <c r="BM30" s="3">
        <f t="shared" ref="BM30" si="99">SUM(BM31:BM48)</f>
        <v>0.35599999999999998</v>
      </c>
      <c r="BN30" s="32">
        <f t="shared" ref="BN30" si="100">SUM(BN31:BN48)</f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 t="s">
        <v>143</v>
      </c>
      <c r="BU30" s="32" t="s">
        <v>143</v>
      </c>
      <c r="BV30" s="3">
        <f>SUM(BV31:BV48)</f>
        <v>0</v>
      </c>
      <c r="BW30" s="3">
        <f t="shared" ref="BW30" si="101">SUM(BW31:BW48)</f>
        <v>0</v>
      </c>
      <c r="BX30" s="3">
        <f t="shared" ref="BX30" si="102">SUM(BX31:BX48)</f>
        <v>0</v>
      </c>
      <c r="BY30" s="3">
        <f t="shared" ref="BY30" si="103">SUM(BY31:BY48)</f>
        <v>0</v>
      </c>
      <c r="BZ30" s="3">
        <f t="shared" ref="BZ30" si="104">SUM(BZ31:BZ48)</f>
        <v>0</v>
      </c>
      <c r="CA30" s="3">
        <f t="shared" ref="CA30" si="105">SUM(CA31:CA48)</f>
        <v>0</v>
      </c>
      <c r="CB30" s="32">
        <f t="shared" ref="CB30" si="106">SUM(CB31:CB48)</f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 t="s">
        <v>143</v>
      </c>
      <c r="CI30" s="32" t="s">
        <v>143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 t="s">
        <v>143</v>
      </c>
      <c r="CP30" s="32" t="s">
        <v>143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 t="s">
        <v>143</v>
      </c>
      <c r="CW30" s="32" t="s">
        <v>143</v>
      </c>
      <c r="CX30" s="3">
        <f>SUM(CX31:CX48)</f>
        <v>3.4499999999999997</v>
      </c>
      <c r="CY30" s="3">
        <f t="shared" ref="CY30" si="107">SUM(CY31:CY48)</f>
        <v>0</v>
      </c>
      <c r="CZ30" s="3">
        <f t="shared" ref="CZ30" si="108">SUM(CZ31:CZ48)</f>
        <v>2.9</v>
      </c>
      <c r="DA30" s="3">
        <f t="shared" ref="DA30" si="109">SUM(DA31:DA48)</f>
        <v>0</v>
      </c>
      <c r="DB30" s="3">
        <f t="shared" ref="DB30" si="110">SUM(DB31:DB48)</f>
        <v>0</v>
      </c>
      <c r="DC30" s="3">
        <f t="shared" ref="DC30" si="111">SUM(DC31:DC48)</f>
        <v>3.0709999999999993</v>
      </c>
      <c r="DD30" s="3">
        <f t="shared" ref="DD30" si="112">SUM(DD31:DD48)</f>
        <v>0</v>
      </c>
      <c r="DE30" s="3">
        <f>Y30+AM30+BA30</f>
        <v>3.85</v>
      </c>
      <c r="DF30" s="3">
        <v>0</v>
      </c>
      <c r="DG30" s="3">
        <v>0</v>
      </c>
      <c r="DH30" s="3">
        <v>0</v>
      </c>
      <c r="DI30" s="3">
        <v>0</v>
      </c>
      <c r="DJ30" s="3">
        <f>3.85*0.93</f>
        <v>3.5805000000000002</v>
      </c>
      <c r="DK30" s="3">
        <v>0</v>
      </c>
      <c r="DL30" s="33" t="s">
        <v>143</v>
      </c>
    </row>
    <row r="31" spans="1:116" ht="57" customHeight="1">
      <c r="A31" s="30" t="s">
        <v>241</v>
      </c>
      <c r="B31" s="78" t="s">
        <v>242</v>
      </c>
      <c r="C31" s="31" t="s">
        <v>142</v>
      </c>
      <c r="D31" s="8">
        <v>0.4</v>
      </c>
      <c r="E31" s="8">
        <v>0</v>
      </c>
      <c r="F31" s="8">
        <v>0</v>
      </c>
      <c r="G31" s="8">
        <v>0</v>
      </c>
      <c r="H31" s="8">
        <v>0</v>
      </c>
      <c r="I31" s="8">
        <v>0.35599999999999998</v>
      </c>
      <c r="J31" s="32" t="s">
        <v>143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 t="s">
        <v>143</v>
      </c>
      <c r="Q31" s="32" t="s">
        <v>143</v>
      </c>
      <c r="R31" s="8">
        <v>0.4</v>
      </c>
      <c r="S31" s="8">
        <v>0</v>
      </c>
      <c r="T31" s="8">
        <v>0</v>
      </c>
      <c r="U31" s="8">
        <v>0</v>
      </c>
      <c r="V31" s="8">
        <v>0</v>
      </c>
      <c r="W31" s="8">
        <v>0.35599999999999998</v>
      </c>
      <c r="X31" s="32" t="s">
        <v>143</v>
      </c>
      <c r="Y31" s="8">
        <v>0.25</v>
      </c>
      <c r="Z31" s="17">
        <v>0</v>
      </c>
      <c r="AA31" s="3">
        <v>0</v>
      </c>
      <c r="AB31" s="17">
        <v>0</v>
      </c>
      <c r="AC31" s="17">
        <v>0</v>
      </c>
      <c r="AD31" s="8">
        <f>0.25*0.89</f>
        <v>0.2225</v>
      </c>
      <c r="AE31" s="18" t="s">
        <v>143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 t="s">
        <v>143</v>
      </c>
      <c r="AL31" s="32" t="s">
        <v>143</v>
      </c>
      <c r="AM31" s="3">
        <v>0</v>
      </c>
      <c r="AN31" s="17">
        <v>0</v>
      </c>
      <c r="AO31" s="3">
        <v>0</v>
      </c>
      <c r="AP31" s="17">
        <v>0</v>
      </c>
      <c r="AQ31" s="17">
        <v>0</v>
      </c>
      <c r="AR31" s="3" t="s">
        <v>143</v>
      </c>
      <c r="AS31" s="18" t="s">
        <v>143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 t="s">
        <v>143</v>
      </c>
      <c r="AZ31" s="32" t="s">
        <v>143</v>
      </c>
      <c r="BA31" s="3">
        <v>0</v>
      </c>
      <c r="BB31" s="17">
        <v>0</v>
      </c>
      <c r="BC31" s="3">
        <v>0</v>
      </c>
      <c r="BD31" s="17">
        <v>0</v>
      </c>
      <c r="BE31" s="17">
        <v>0</v>
      </c>
      <c r="BF31" s="3">
        <v>0</v>
      </c>
      <c r="BG31" s="18" t="s">
        <v>143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 t="s">
        <v>143</v>
      </c>
      <c r="BN31" s="32" t="s">
        <v>143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 t="s">
        <v>143</v>
      </c>
      <c r="BU31" s="32" t="s">
        <v>143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 t="s">
        <v>143</v>
      </c>
      <c r="CB31" s="32" t="s">
        <v>143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 t="s">
        <v>143</v>
      </c>
      <c r="CI31" s="32" t="s">
        <v>143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 t="s">
        <v>143</v>
      </c>
      <c r="CP31" s="32" t="s">
        <v>143</v>
      </c>
      <c r="CQ31" s="3">
        <v>0</v>
      </c>
      <c r="CR31" s="3">
        <v>0</v>
      </c>
      <c r="CS31" s="3">
        <v>0</v>
      </c>
      <c r="CT31" s="3">
        <v>0</v>
      </c>
      <c r="CU31" s="3">
        <v>0</v>
      </c>
      <c r="CV31" s="3" t="s">
        <v>143</v>
      </c>
      <c r="CW31" s="32" t="s">
        <v>143</v>
      </c>
      <c r="CX31" s="8">
        <v>0.4</v>
      </c>
      <c r="CY31" s="8">
        <v>0</v>
      </c>
      <c r="CZ31" s="8">
        <v>0</v>
      </c>
      <c r="DA31" s="8">
        <v>0</v>
      </c>
      <c r="DB31" s="8">
        <v>0</v>
      </c>
      <c r="DC31" s="8">
        <v>0.35599999999999998</v>
      </c>
      <c r="DD31" s="32" t="s">
        <v>143</v>
      </c>
      <c r="DE31" s="8">
        <v>0.25</v>
      </c>
      <c r="DF31" s="3">
        <v>0</v>
      </c>
      <c r="DG31" s="3">
        <v>0</v>
      </c>
      <c r="DH31" s="3">
        <v>0</v>
      </c>
      <c r="DI31" s="3">
        <v>0</v>
      </c>
      <c r="DJ31" s="3" t="s">
        <v>143</v>
      </c>
      <c r="DK31" s="32" t="s">
        <v>143</v>
      </c>
      <c r="DL31" s="33" t="s">
        <v>143</v>
      </c>
    </row>
    <row r="32" spans="1:116" ht="78.75">
      <c r="A32" s="62" t="s">
        <v>243</v>
      </c>
      <c r="B32" s="79" t="s">
        <v>244</v>
      </c>
      <c r="C32" s="31" t="s">
        <v>142</v>
      </c>
      <c r="D32" s="3">
        <v>0</v>
      </c>
      <c r="E32" s="3">
        <v>0</v>
      </c>
      <c r="F32" s="3">
        <v>0.03</v>
      </c>
      <c r="G32" s="3">
        <v>0</v>
      </c>
      <c r="H32" s="3">
        <v>0</v>
      </c>
      <c r="I32" s="3" t="s">
        <v>143</v>
      </c>
      <c r="J32" s="32" t="s">
        <v>143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 t="s">
        <v>143</v>
      </c>
      <c r="Q32" s="32" t="s">
        <v>143</v>
      </c>
      <c r="R32" s="3">
        <v>0</v>
      </c>
      <c r="S32" s="3">
        <v>0</v>
      </c>
      <c r="T32" s="3">
        <v>0.03</v>
      </c>
      <c r="U32" s="3">
        <v>0</v>
      </c>
      <c r="V32" s="3">
        <v>0</v>
      </c>
      <c r="W32" s="3" t="s">
        <v>143</v>
      </c>
      <c r="X32" s="32" t="s">
        <v>143</v>
      </c>
      <c r="Y32" s="3">
        <v>0</v>
      </c>
      <c r="Z32" s="17">
        <v>0</v>
      </c>
      <c r="AA32" s="3">
        <v>0.2</v>
      </c>
      <c r="AB32" s="17">
        <v>0</v>
      </c>
      <c r="AC32" s="17">
        <v>0</v>
      </c>
      <c r="AD32" s="8">
        <v>0</v>
      </c>
      <c r="AE32" s="18" t="s">
        <v>143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 t="s">
        <v>143</v>
      </c>
      <c r="AL32" s="32" t="s">
        <v>143</v>
      </c>
      <c r="AM32" s="3">
        <v>0</v>
      </c>
      <c r="AN32" s="17">
        <v>0</v>
      </c>
      <c r="AO32" s="3">
        <v>0</v>
      </c>
      <c r="AP32" s="17">
        <v>0</v>
      </c>
      <c r="AQ32" s="17">
        <v>0</v>
      </c>
      <c r="AR32" s="3" t="s">
        <v>143</v>
      </c>
      <c r="AS32" s="18" t="s">
        <v>143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 t="s">
        <v>143</v>
      </c>
      <c r="AZ32" s="32" t="s">
        <v>143</v>
      </c>
      <c r="BA32" s="3">
        <v>0</v>
      </c>
      <c r="BB32" s="17">
        <v>0</v>
      </c>
      <c r="BC32" s="3">
        <v>0</v>
      </c>
      <c r="BD32" s="17">
        <v>0</v>
      </c>
      <c r="BE32" s="17">
        <v>0</v>
      </c>
      <c r="BF32" s="3">
        <v>0</v>
      </c>
      <c r="BG32" s="18" t="s">
        <v>143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 t="s">
        <v>143</v>
      </c>
      <c r="BN32" s="32" t="s">
        <v>143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 t="s">
        <v>143</v>
      </c>
      <c r="BU32" s="32" t="s">
        <v>143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 t="s">
        <v>143</v>
      </c>
      <c r="CB32" s="32" t="s">
        <v>143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 t="s">
        <v>143</v>
      </c>
      <c r="CI32" s="32" t="s">
        <v>143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 t="s">
        <v>143</v>
      </c>
      <c r="CP32" s="32" t="s">
        <v>143</v>
      </c>
      <c r="CQ32" s="3">
        <v>0</v>
      </c>
      <c r="CR32" s="3">
        <v>0</v>
      </c>
      <c r="CS32" s="3">
        <v>0</v>
      </c>
      <c r="CT32" s="3">
        <v>0</v>
      </c>
      <c r="CU32" s="3">
        <v>0</v>
      </c>
      <c r="CV32" s="3" t="s">
        <v>143</v>
      </c>
      <c r="CW32" s="32" t="s">
        <v>143</v>
      </c>
      <c r="CX32" s="3">
        <v>0</v>
      </c>
      <c r="CY32" s="3">
        <v>0</v>
      </c>
      <c r="CZ32" s="3">
        <v>0.03</v>
      </c>
      <c r="DA32" s="3">
        <v>0</v>
      </c>
      <c r="DB32" s="3">
        <v>0</v>
      </c>
      <c r="DC32" s="3" t="s">
        <v>143</v>
      </c>
      <c r="DD32" s="32" t="s">
        <v>143</v>
      </c>
      <c r="DE32" s="3">
        <v>0</v>
      </c>
      <c r="DF32" s="3">
        <v>0</v>
      </c>
      <c r="DG32" s="3">
        <v>0</v>
      </c>
      <c r="DH32" s="3">
        <v>0</v>
      </c>
      <c r="DI32" s="3">
        <v>0</v>
      </c>
      <c r="DJ32" s="3" t="s">
        <v>143</v>
      </c>
      <c r="DK32" s="32" t="s">
        <v>143</v>
      </c>
      <c r="DL32" s="33" t="s">
        <v>143</v>
      </c>
    </row>
    <row r="33" spans="1:116" ht="47.25">
      <c r="A33" s="62" t="s">
        <v>245</v>
      </c>
      <c r="B33" s="79" t="s">
        <v>246</v>
      </c>
      <c r="C33" s="31" t="s">
        <v>142</v>
      </c>
      <c r="D33" s="3">
        <v>0.4</v>
      </c>
      <c r="E33" s="3">
        <v>0</v>
      </c>
      <c r="F33" s="3">
        <v>0</v>
      </c>
      <c r="G33" s="3">
        <v>0</v>
      </c>
      <c r="H33" s="3">
        <v>0</v>
      </c>
      <c r="I33" s="8">
        <v>0.35599999999999998</v>
      </c>
      <c r="J33" s="32" t="s">
        <v>143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 t="s">
        <v>143</v>
      </c>
      <c r="Q33" s="32" t="s">
        <v>143</v>
      </c>
      <c r="R33" s="3">
        <v>0.4</v>
      </c>
      <c r="S33" s="3">
        <v>0</v>
      </c>
      <c r="T33" s="3">
        <v>0</v>
      </c>
      <c r="U33" s="3">
        <v>0</v>
      </c>
      <c r="V33" s="3">
        <v>0</v>
      </c>
      <c r="W33" s="8">
        <v>0.35599999999999998</v>
      </c>
      <c r="X33" s="32" t="s">
        <v>143</v>
      </c>
      <c r="Y33" s="8">
        <v>0.25</v>
      </c>
      <c r="Z33" s="17">
        <v>0</v>
      </c>
      <c r="AA33" s="3">
        <v>0</v>
      </c>
      <c r="AB33" s="17">
        <v>0</v>
      </c>
      <c r="AC33" s="17">
        <v>0</v>
      </c>
      <c r="AD33" s="8">
        <f t="shared" ref="AD33:AD38" si="113">0.25*0.89</f>
        <v>0.2225</v>
      </c>
      <c r="AE33" s="18" t="s">
        <v>143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 t="s">
        <v>143</v>
      </c>
      <c r="AL33" s="32" t="s">
        <v>143</v>
      </c>
      <c r="AM33" s="3">
        <v>0</v>
      </c>
      <c r="AN33" s="17">
        <v>0</v>
      </c>
      <c r="AO33" s="3">
        <v>0</v>
      </c>
      <c r="AP33" s="17">
        <v>0</v>
      </c>
      <c r="AQ33" s="17">
        <v>0</v>
      </c>
      <c r="AR33" s="3" t="s">
        <v>143</v>
      </c>
      <c r="AS33" s="18" t="s">
        <v>143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 t="s">
        <v>143</v>
      </c>
      <c r="AZ33" s="32" t="s">
        <v>143</v>
      </c>
      <c r="BA33" s="3">
        <v>0</v>
      </c>
      <c r="BB33" s="17">
        <v>0</v>
      </c>
      <c r="BC33" s="3">
        <v>0</v>
      </c>
      <c r="BD33" s="17">
        <v>0</v>
      </c>
      <c r="BE33" s="17">
        <v>0</v>
      </c>
      <c r="BF33" s="3">
        <v>0</v>
      </c>
      <c r="BG33" s="18" t="s">
        <v>143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 t="s">
        <v>143</v>
      </c>
      <c r="BN33" s="32" t="s">
        <v>143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 t="s">
        <v>143</v>
      </c>
      <c r="BU33" s="32" t="s">
        <v>143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 t="s">
        <v>143</v>
      </c>
      <c r="CB33" s="32" t="s">
        <v>143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 t="s">
        <v>143</v>
      </c>
      <c r="CI33" s="32" t="s">
        <v>143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 t="s">
        <v>143</v>
      </c>
      <c r="CP33" s="32" t="s">
        <v>143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 t="s">
        <v>143</v>
      </c>
      <c r="CW33" s="32" t="s">
        <v>143</v>
      </c>
      <c r="CX33" s="3">
        <v>0.4</v>
      </c>
      <c r="CY33" s="3">
        <v>0</v>
      </c>
      <c r="CZ33" s="3">
        <v>0</v>
      </c>
      <c r="DA33" s="3">
        <v>0</v>
      </c>
      <c r="DB33" s="3">
        <v>0</v>
      </c>
      <c r="DC33" s="8">
        <v>0.35599999999999998</v>
      </c>
      <c r="DD33" s="32" t="s">
        <v>143</v>
      </c>
      <c r="DE33" s="3">
        <v>0</v>
      </c>
      <c r="DF33" s="3">
        <v>0</v>
      </c>
      <c r="DG33" s="3">
        <v>0</v>
      </c>
      <c r="DH33" s="3">
        <v>0</v>
      </c>
      <c r="DI33" s="3">
        <v>0</v>
      </c>
      <c r="DJ33" s="3" t="s">
        <v>143</v>
      </c>
      <c r="DK33" s="32" t="s">
        <v>143</v>
      </c>
      <c r="DL33" s="33" t="s">
        <v>143</v>
      </c>
    </row>
    <row r="34" spans="1:116" ht="78.75">
      <c r="A34" s="62" t="s">
        <v>247</v>
      </c>
      <c r="B34" s="79" t="s">
        <v>248</v>
      </c>
      <c r="C34" s="31" t="s">
        <v>142</v>
      </c>
      <c r="D34" s="3">
        <v>0</v>
      </c>
      <c r="E34" s="3">
        <v>0</v>
      </c>
      <c r="F34" s="3">
        <v>0.03</v>
      </c>
      <c r="G34" s="3">
        <v>0</v>
      </c>
      <c r="H34" s="3">
        <v>0</v>
      </c>
      <c r="I34" s="3" t="s">
        <v>143</v>
      </c>
      <c r="J34" s="32" t="s">
        <v>143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 t="s">
        <v>143</v>
      </c>
      <c r="Q34" s="32" t="s">
        <v>143</v>
      </c>
      <c r="R34" s="3">
        <v>0</v>
      </c>
      <c r="S34" s="3">
        <v>0</v>
      </c>
      <c r="T34" s="3">
        <v>0.03</v>
      </c>
      <c r="U34" s="3">
        <v>0</v>
      </c>
      <c r="V34" s="3">
        <v>0</v>
      </c>
      <c r="W34" s="3" t="s">
        <v>143</v>
      </c>
      <c r="X34" s="32" t="s">
        <v>143</v>
      </c>
      <c r="Y34" s="3">
        <v>0</v>
      </c>
      <c r="Z34" s="17">
        <v>0</v>
      </c>
      <c r="AA34" s="3">
        <v>0.3</v>
      </c>
      <c r="AB34" s="17">
        <v>0</v>
      </c>
      <c r="AC34" s="17">
        <v>0</v>
      </c>
      <c r="AD34" s="8">
        <v>0</v>
      </c>
      <c r="AE34" s="18" t="s">
        <v>143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 t="s">
        <v>143</v>
      </c>
      <c r="AL34" s="32" t="s">
        <v>143</v>
      </c>
      <c r="AM34" s="3">
        <v>0</v>
      </c>
      <c r="AN34" s="17">
        <v>0</v>
      </c>
      <c r="AO34" s="3">
        <v>0</v>
      </c>
      <c r="AP34" s="17">
        <v>0</v>
      </c>
      <c r="AQ34" s="17">
        <v>0</v>
      </c>
      <c r="AR34" s="3" t="s">
        <v>143</v>
      </c>
      <c r="AS34" s="18" t="s">
        <v>143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 t="s">
        <v>143</v>
      </c>
      <c r="AZ34" s="32" t="s">
        <v>143</v>
      </c>
      <c r="BA34" s="3">
        <v>0</v>
      </c>
      <c r="BB34" s="17">
        <v>0</v>
      </c>
      <c r="BC34" s="3">
        <v>0</v>
      </c>
      <c r="BD34" s="17">
        <v>0</v>
      </c>
      <c r="BE34" s="17">
        <v>0</v>
      </c>
      <c r="BF34" s="3">
        <v>0</v>
      </c>
      <c r="BG34" s="18" t="s">
        <v>143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 t="s">
        <v>143</v>
      </c>
      <c r="BN34" s="32" t="s">
        <v>143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 t="s">
        <v>143</v>
      </c>
      <c r="BU34" s="32" t="s">
        <v>143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 t="s">
        <v>143</v>
      </c>
      <c r="CB34" s="32" t="s">
        <v>143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 t="s">
        <v>143</v>
      </c>
      <c r="CI34" s="32" t="s">
        <v>143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 t="s">
        <v>143</v>
      </c>
      <c r="CP34" s="32" t="s">
        <v>143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 t="s">
        <v>143</v>
      </c>
      <c r="CW34" s="32" t="s">
        <v>143</v>
      </c>
      <c r="CX34" s="3">
        <v>0</v>
      </c>
      <c r="CY34" s="3">
        <v>0</v>
      </c>
      <c r="CZ34" s="3">
        <v>0.03</v>
      </c>
      <c r="DA34" s="3">
        <v>0</v>
      </c>
      <c r="DB34" s="3">
        <v>0</v>
      </c>
      <c r="DC34" s="3" t="s">
        <v>143</v>
      </c>
      <c r="DD34" s="32" t="s">
        <v>143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 t="s">
        <v>143</v>
      </c>
      <c r="DK34" s="32" t="s">
        <v>143</v>
      </c>
      <c r="DL34" s="33" t="s">
        <v>143</v>
      </c>
    </row>
    <row r="35" spans="1:116" ht="47.25">
      <c r="A35" s="62" t="s">
        <v>249</v>
      </c>
      <c r="B35" s="79" t="s">
        <v>250</v>
      </c>
      <c r="C35" s="31" t="s">
        <v>142</v>
      </c>
      <c r="D35" s="3">
        <v>0.4</v>
      </c>
      <c r="E35" s="3">
        <v>0</v>
      </c>
      <c r="F35" s="3">
        <v>0</v>
      </c>
      <c r="G35" s="3">
        <v>0</v>
      </c>
      <c r="H35" s="3">
        <v>0</v>
      </c>
      <c r="I35" s="8">
        <v>0.35599999999999998</v>
      </c>
      <c r="J35" s="32" t="s">
        <v>143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 t="s">
        <v>143</v>
      </c>
      <c r="Q35" s="32" t="s">
        <v>143</v>
      </c>
      <c r="R35" s="3">
        <v>0.4</v>
      </c>
      <c r="S35" s="3">
        <v>0</v>
      </c>
      <c r="T35" s="3">
        <v>0</v>
      </c>
      <c r="U35" s="3">
        <v>0</v>
      </c>
      <c r="V35" s="3">
        <v>0</v>
      </c>
      <c r="W35" s="8">
        <v>0.35599999999999998</v>
      </c>
      <c r="X35" s="32" t="s">
        <v>143</v>
      </c>
      <c r="Y35" s="8">
        <v>0.4</v>
      </c>
      <c r="Z35" s="17">
        <v>0</v>
      </c>
      <c r="AA35" s="3">
        <v>0</v>
      </c>
      <c r="AB35" s="17">
        <v>0</v>
      </c>
      <c r="AC35" s="17">
        <v>0</v>
      </c>
      <c r="AD35" s="8">
        <f>0.4*0.89</f>
        <v>0.35600000000000004</v>
      </c>
      <c r="AE35" s="18" t="s">
        <v>143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 t="s">
        <v>143</v>
      </c>
      <c r="AL35" s="32" t="s">
        <v>143</v>
      </c>
      <c r="AM35" s="3">
        <v>0</v>
      </c>
      <c r="AN35" s="17">
        <v>0</v>
      </c>
      <c r="AO35" s="3">
        <v>0</v>
      </c>
      <c r="AP35" s="17">
        <v>0</v>
      </c>
      <c r="AQ35" s="17">
        <v>0</v>
      </c>
      <c r="AR35" s="3" t="s">
        <v>143</v>
      </c>
      <c r="AS35" s="18" t="s">
        <v>143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 t="s">
        <v>143</v>
      </c>
      <c r="AZ35" s="32" t="s">
        <v>143</v>
      </c>
      <c r="BA35" s="3">
        <v>0</v>
      </c>
      <c r="BB35" s="17">
        <v>0</v>
      </c>
      <c r="BC35" s="3">
        <v>0</v>
      </c>
      <c r="BD35" s="17">
        <v>0</v>
      </c>
      <c r="BE35" s="17">
        <v>0</v>
      </c>
      <c r="BF35" s="3">
        <v>0</v>
      </c>
      <c r="BG35" s="18" t="s">
        <v>143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 t="s">
        <v>143</v>
      </c>
      <c r="BN35" s="32" t="s">
        <v>143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 t="s">
        <v>143</v>
      </c>
      <c r="BU35" s="32" t="s">
        <v>143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 t="s">
        <v>143</v>
      </c>
      <c r="CB35" s="32" t="s">
        <v>143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 t="s">
        <v>143</v>
      </c>
      <c r="CI35" s="32" t="s">
        <v>143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 t="s">
        <v>143</v>
      </c>
      <c r="CP35" s="32" t="s">
        <v>143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 t="s">
        <v>143</v>
      </c>
      <c r="CW35" s="32" t="s">
        <v>143</v>
      </c>
      <c r="CX35" s="3">
        <v>0.4</v>
      </c>
      <c r="CY35" s="3">
        <v>0</v>
      </c>
      <c r="CZ35" s="3">
        <v>0</v>
      </c>
      <c r="DA35" s="3">
        <v>0</v>
      </c>
      <c r="DB35" s="3">
        <v>0</v>
      </c>
      <c r="DC35" s="8">
        <v>0.35599999999999998</v>
      </c>
      <c r="DD35" s="32" t="s">
        <v>143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 t="s">
        <v>143</v>
      </c>
      <c r="DK35" s="32" t="s">
        <v>143</v>
      </c>
      <c r="DL35" s="33" t="s">
        <v>143</v>
      </c>
    </row>
    <row r="36" spans="1:116" ht="78.75">
      <c r="A36" s="62" t="s">
        <v>251</v>
      </c>
      <c r="B36" s="79" t="s">
        <v>252</v>
      </c>
      <c r="C36" s="31" t="s">
        <v>142</v>
      </c>
      <c r="D36" s="3">
        <v>0</v>
      </c>
      <c r="E36" s="3">
        <v>0</v>
      </c>
      <c r="F36" s="3">
        <v>0.3</v>
      </c>
      <c r="G36" s="3">
        <v>0</v>
      </c>
      <c r="H36" s="3">
        <v>0</v>
      </c>
      <c r="I36" s="3" t="s">
        <v>143</v>
      </c>
      <c r="J36" s="32" t="s">
        <v>143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 t="s">
        <v>143</v>
      </c>
      <c r="Q36" s="32" t="s">
        <v>143</v>
      </c>
      <c r="R36" s="3">
        <v>0</v>
      </c>
      <c r="S36" s="3">
        <v>0</v>
      </c>
      <c r="T36" s="3">
        <v>0.3</v>
      </c>
      <c r="U36" s="3">
        <v>0</v>
      </c>
      <c r="V36" s="3">
        <v>0</v>
      </c>
      <c r="W36" s="3" t="s">
        <v>143</v>
      </c>
      <c r="X36" s="32" t="s">
        <v>143</v>
      </c>
      <c r="Y36" s="3">
        <v>0</v>
      </c>
      <c r="Z36" s="17">
        <v>0</v>
      </c>
      <c r="AA36" s="3">
        <v>0.4</v>
      </c>
      <c r="AB36" s="17">
        <v>0</v>
      </c>
      <c r="AC36" s="17">
        <v>0</v>
      </c>
      <c r="AD36" s="8">
        <v>0</v>
      </c>
      <c r="AE36" s="18" t="s">
        <v>143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 t="s">
        <v>143</v>
      </c>
      <c r="AL36" s="32" t="s">
        <v>143</v>
      </c>
      <c r="AM36" s="3">
        <v>0</v>
      </c>
      <c r="AN36" s="17">
        <v>0</v>
      </c>
      <c r="AO36" s="3">
        <v>0</v>
      </c>
      <c r="AP36" s="17">
        <v>0</v>
      </c>
      <c r="AQ36" s="17">
        <v>0</v>
      </c>
      <c r="AR36" s="3" t="s">
        <v>143</v>
      </c>
      <c r="AS36" s="18" t="s">
        <v>143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 t="s">
        <v>143</v>
      </c>
      <c r="AZ36" s="32" t="s">
        <v>143</v>
      </c>
      <c r="BA36" s="3">
        <v>0</v>
      </c>
      <c r="BB36" s="17">
        <v>0</v>
      </c>
      <c r="BC36" s="3">
        <v>0</v>
      </c>
      <c r="BD36" s="17">
        <v>0</v>
      </c>
      <c r="BE36" s="17">
        <v>0</v>
      </c>
      <c r="BF36" s="3">
        <v>0</v>
      </c>
      <c r="BG36" s="18" t="s">
        <v>143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 t="s">
        <v>143</v>
      </c>
      <c r="BN36" s="32" t="s">
        <v>143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 t="s">
        <v>143</v>
      </c>
      <c r="BU36" s="32" t="s">
        <v>143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 t="s">
        <v>143</v>
      </c>
      <c r="CB36" s="32" t="s">
        <v>143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 t="s">
        <v>143</v>
      </c>
      <c r="CI36" s="32" t="s">
        <v>143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 t="s">
        <v>143</v>
      </c>
      <c r="CP36" s="32" t="s">
        <v>143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 t="s">
        <v>143</v>
      </c>
      <c r="CW36" s="32" t="s">
        <v>143</v>
      </c>
      <c r="CX36" s="3">
        <v>0</v>
      </c>
      <c r="CY36" s="3">
        <v>0</v>
      </c>
      <c r="CZ36" s="3">
        <v>0.3</v>
      </c>
      <c r="DA36" s="3">
        <v>0</v>
      </c>
      <c r="DB36" s="3">
        <v>0</v>
      </c>
      <c r="DC36" s="3" t="s">
        <v>143</v>
      </c>
      <c r="DD36" s="32" t="s">
        <v>143</v>
      </c>
      <c r="DE36" s="3">
        <v>0</v>
      </c>
      <c r="DF36" s="3">
        <v>0</v>
      </c>
      <c r="DG36" s="3">
        <v>0</v>
      </c>
      <c r="DH36" s="3">
        <v>0</v>
      </c>
      <c r="DI36" s="3">
        <v>0</v>
      </c>
      <c r="DJ36" s="3" t="s">
        <v>143</v>
      </c>
      <c r="DK36" s="32" t="s">
        <v>143</v>
      </c>
      <c r="DL36" s="33" t="s">
        <v>143</v>
      </c>
    </row>
    <row r="37" spans="1:116" ht="78.75">
      <c r="A37" s="62" t="s">
        <v>253</v>
      </c>
      <c r="B37" s="79" t="s">
        <v>254</v>
      </c>
      <c r="C37" s="31" t="s">
        <v>142</v>
      </c>
      <c r="D37" s="3">
        <v>0</v>
      </c>
      <c r="E37" s="3">
        <v>0</v>
      </c>
      <c r="F37" s="3">
        <v>0.28000000000000003</v>
      </c>
      <c r="G37" s="3">
        <v>0</v>
      </c>
      <c r="H37" s="3">
        <v>0</v>
      </c>
      <c r="I37" s="3" t="s">
        <v>143</v>
      </c>
      <c r="J37" s="32" t="s">
        <v>143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 t="s">
        <v>143</v>
      </c>
      <c r="Q37" s="32" t="s">
        <v>143</v>
      </c>
      <c r="R37" s="3">
        <v>0</v>
      </c>
      <c r="S37" s="3">
        <v>0</v>
      </c>
      <c r="T37" s="3">
        <v>0.28000000000000003</v>
      </c>
      <c r="U37" s="3">
        <v>0</v>
      </c>
      <c r="V37" s="3">
        <v>0</v>
      </c>
      <c r="W37" s="3" t="s">
        <v>143</v>
      </c>
      <c r="X37" s="32" t="s">
        <v>143</v>
      </c>
      <c r="Y37" s="3">
        <v>0</v>
      </c>
      <c r="Z37" s="17">
        <v>0</v>
      </c>
      <c r="AA37" s="3">
        <v>0</v>
      </c>
      <c r="AB37" s="17">
        <v>0</v>
      </c>
      <c r="AC37" s="17">
        <v>0</v>
      </c>
      <c r="AD37" s="8">
        <v>0</v>
      </c>
      <c r="AE37" s="18" t="s">
        <v>143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 t="s">
        <v>143</v>
      </c>
      <c r="AL37" s="32" t="s">
        <v>143</v>
      </c>
      <c r="AM37" s="3">
        <v>0</v>
      </c>
      <c r="AN37" s="17">
        <v>0</v>
      </c>
      <c r="AO37" s="3">
        <v>0</v>
      </c>
      <c r="AP37" s="17">
        <v>0</v>
      </c>
      <c r="AQ37" s="17">
        <v>0</v>
      </c>
      <c r="AR37" s="3" t="s">
        <v>143</v>
      </c>
      <c r="AS37" s="18" t="s">
        <v>143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 t="s">
        <v>143</v>
      </c>
      <c r="AZ37" s="32" t="s">
        <v>143</v>
      </c>
      <c r="BA37" s="3">
        <v>0</v>
      </c>
      <c r="BB37" s="17">
        <v>0</v>
      </c>
      <c r="BC37" s="3">
        <v>0</v>
      </c>
      <c r="BD37" s="17">
        <v>0</v>
      </c>
      <c r="BE37" s="17">
        <v>0</v>
      </c>
      <c r="BF37" s="3">
        <v>0</v>
      </c>
      <c r="BG37" s="18" t="s">
        <v>143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 t="s">
        <v>143</v>
      </c>
      <c r="BN37" s="32" t="s">
        <v>143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 t="s">
        <v>143</v>
      </c>
      <c r="BU37" s="32" t="s">
        <v>143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 t="s">
        <v>143</v>
      </c>
      <c r="CB37" s="32" t="s">
        <v>143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 t="s">
        <v>143</v>
      </c>
      <c r="CI37" s="32" t="s">
        <v>143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 t="s">
        <v>143</v>
      </c>
      <c r="CP37" s="32" t="s">
        <v>143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3" t="s">
        <v>143</v>
      </c>
      <c r="CW37" s="32" t="s">
        <v>143</v>
      </c>
      <c r="CX37" s="3">
        <v>0</v>
      </c>
      <c r="CY37" s="3">
        <v>0</v>
      </c>
      <c r="CZ37" s="3">
        <v>0.28000000000000003</v>
      </c>
      <c r="DA37" s="3">
        <v>0</v>
      </c>
      <c r="DB37" s="3">
        <v>0</v>
      </c>
      <c r="DC37" s="3" t="s">
        <v>143</v>
      </c>
      <c r="DD37" s="32" t="s">
        <v>143</v>
      </c>
      <c r="DE37" s="3">
        <v>0</v>
      </c>
      <c r="DF37" s="3">
        <v>0</v>
      </c>
      <c r="DG37" s="3">
        <v>0</v>
      </c>
      <c r="DH37" s="3">
        <v>0</v>
      </c>
      <c r="DI37" s="3">
        <v>0</v>
      </c>
      <c r="DJ37" s="3" t="s">
        <v>143</v>
      </c>
      <c r="DK37" s="32" t="s">
        <v>143</v>
      </c>
      <c r="DL37" s="33" t="s">
        <v>143</v>
      </c>
    </row>
    <row r="38" spans="1:116" ht="31.5">
      <c r="A38" s="30" t="s">
        <v>255</v>
      </c>
      <c r="B38" s="79" t="s">
        <v>256</v>
      </c>
      <c r="C38" s="31" t="s">
        <v>142</v>
      </c>
      <c r="D38" s="3">
        <v>0.4</v>
      </c>
      <c r="E38" s="3">
        <v>0</v>
      </c>
      <c r="F38" s="3">
        <v>0</v>
      </c>
      <c r="G38" s="3">
        <v>0</v>
      </c>
      <c r="H38" s="3">
        <v>0</v>
      </c>
      <c r="I38" s="8">
        <v>0.35599999999999998</v>
      </c>
      <c r="J38" s="32" t="s">
        <v>143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 t="s">
        <v>143</v>
      </c>
      <c r="Q38" s="32" t="s">
        <v>143</v>
      </c>
      <c r="R38" s="3">
        <v>0.4</v>
      </c>
      <c r="S38" s="3">
        <v>0</v>
      </c>
      <c r="T38" s="3">
        <v>0</v>
      </c>
      <c r="U38" s="3">
        <v>0</v>
      </c>
      <c r="V38" s="3">
        <v>0</v>
      </c>
      <c r="W38" s="8">
        <v>0.35599999999999998</v>
      </c>
      <c r="X38" s="32" t="s">
        <v>143</v>
      </c>
      <c r="Y38" s="8">
        <v>0.25</v>
      </c>
      <c r="Z38" s="17">
        <v>0</v>
      </c>
      <c r="AA38" s="3">
        <v>0</v>
      </c>
      <c r="AB38" s="17">
        <v>0</v>
      </c>
      <c r="AC38" s="17">
        <v>0</v>
      </c>
      <c r="AD38" s="8">
        <f t="shared" si="113"/>
        <v>0.2225</v>
      </c>
      <c r="AE38" s="18" t="s">
        <v>143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 t="s">
        <v>143</v>
      </c>
      <c r="AL38" s="32" t="s">
        <v>143</v>
      </c>
      <c r="AM38" s="3">
        <v>0</v>
      </c>
      <c r="AN38" s="17">
        <v>0</v>
      </c>
      <c r="AO38" s="3">
        <v>0</v>
      </c>
      <c r="AP38" s="17">
        <v>0</v>
      </c>
      <c r="AQ38" s="17">
        <v>0</v>
      </c>
      <c r="AR38" s="3" t="s">
        <v>143</v>
      </c>
      <c r="AS38" s="18" t="s">
        <v>143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 t="s">
        <v>143</v>
      </c>
      <c r="AZ38" s="32" t="s">
        <v>143</v>
      </c>
      <c r="BA38" s="3">
        <v>0</v>
      </c>
      <c r="BB38" s="17">
        <v>0</v>
      </c>
      <c r="BC38" s="3">
        <v>0</v>
      </c>
      <c r="BD38" s="17">
        <v>0</v>
      </c>
      <c r="BE38" s="17">
        <v>0</v>
      </c>
      <c r="BF38" s="3">
        <v>0</v>
      </c>
      <c r="BG38" s="18" t="s">
        <v>143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 t="s">
        <v>143</v>
      </c>
      <c r="BN38" s="32" t="s">
        <v>143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 t="s">
        <v>143</v>
      </c>
      <c r="BU38" s="32" t="s">
        <v>143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 t="s">
        <v>143</v>
      </c>
      <c r="CB38" s="32" t="s">
        <v>143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 t="s">
        <v>143</v>
      </c>
      <c r="CI38" s="32" t="s">
        <v>143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 t="s">
        <v>143</v>
      </c>
      <c r="CP38" s="32" t="s">
        <v>143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 t="s">
        <v>143</v>
      </c>
      <c r="CW38" s="32" t="s">
        <v>143</v>
      </c>
      <c r="CX38" s="3">
        <v>0.4</v>
      </c>
      <c r="CY38" s="3">
        <v>0</v>
      </c>
      <c r="CZ38" s="3">
        <v>0</v>
      </c>
      <c r="DA38" s="3">
        <v>0</v>
      </c>
      <c r="DB38" s="3">
        <v>0</v>
      </c>
      <c r="DC38" s="8">
        <v>0.35599999999999998</v>
      </c>
      <c r="DD38" s="32" t="s">
        <v>143</v>
      </c>
      <c r="DE38" s="3">
        <v>0</v>
      </c>
      <c r="DF38" s="3">
        <v>0</v>
      </c>
      <c r="DG38" s="3">
        <v>0</v>
      </c>
      <c r="DH38" s="3">
        <v>0</v>
      </c>
      <c r="DI38" s="3">
        <v>0</v>
      </c>
      <c r="DJ38" s="3" t="s">
        <v>143</v>
      </c>
      <c r="DK38" s="32" t="s">
        <v>143</v>
      </c>
      <c r="DL38" s="33" t="s">
        <v>143</v>
      </c>
    </row>
    <row r="39" spans="1:116" ht="63">
      <c r="A39" s="62" t="s">
        <v>257</v>
      </c>
      <c r="B39" s="79" t="s">
        <v>258</v>
      </c>
      <c r="C39" s="31" t="s">
        <v>142</v>
      </c>
      <c r="D39" s="3">
        <v>0</v>
      </c>
      <c r="E39" s="3">
        <v>0</v>
      </c>
      <c r="F39" s="3">
        <v>0.6</v>
      </c>
      <c r="G39" s="3">
        <v>0</v>
      </c>
      <c r="H39" s="3">
        <v>0</v>
      </c>
      <c r="I39" s="3" t="s">
        <v>143</v>
      </c>
      <c r="J39" s="32" t="s">
        <v>143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 t="s">
        <v>143</v>
      </c>
      <c r="Q39" s="32" t="s">
        <v>143</v>
      </c>
      <c r="R39" s="3">
        <v>0</v>
      </c>
      <c r="S39" s="3">
        <v>0</v>
      </c>
      <c r="T39" s="3">
        <v>0.6</v>
      </c>
      <c r="U39" s="3">
        <v>0</v>
      </c>
      <c r="V39" s="3">
        <v>0</v>
      </c>
      <c r="W39" s="3" t="s">
        <v>143</v>
      </c>
      <c r="X39" s="32" t="s">
        <v>143</v>
      </c>
      <c r="Y39" s="3">
        <v>0</v>
      </c>
      <c r="Z39" s="17">
        <v>0</v>
      </c>
      <c r="AA39" s="3">
        <v>0.1</v>
      </c>
      <c r="AB39" s="17">
        <v>0</v>
      </c>
      <c r="AC39" s="17">
        <v>0</v>
      </c>
      <c r="AD39" s="8">
        <v>0</v>
      </c>
      <c r="AE39" s="18" t="s">
        <v>143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 t="s">
        <v>143</v>
      </c>
      <c r="AL39" s="32" t="s">
        <v>143</v>
      </c>
      <c r="AM39" s="3">
        <v>0</v>
      </c>
      <c r="AN39" s="17">
        <v>0</v>
      </c>
      <c r="AO39" s="3">
        <v>0</v>
      </c>
      <c r="AP39" s="17">
        <v>0</v>
      </c>
      <c r="AQ39" s="17">
        <v>0</v>
      </c>
      <c r="AR39" s="3" t="s">
        <v>143</v>
      </c>
      <c r="AS39" s="18" t="s">
        <v>143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 t="s">
        <v>143</v>
      </c>
      <c r="AZ39" s="32" t="s">
        <v>143</v>
      </c>
      <c r="BA39" s="3">
        <v>0</v>
      </c>
      <c r="BB39" s="17">
        <v>0</v>
      </c>
      <c r="BC39" s="3">
        <v>0</v>
      </c>
      <c r="BD39" s="17">
        <v>0</v>
      </c>
      <c r="BE39" s="17">
        <v>0</v>
      </c>
      <c r="BF39" s="3">
        <v>0</v>
      </c>
      <c r="BG39" s="18" t="s">
        <v>143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 t="s">
        <v>143</v>
      </c>
      <c r="BN39" s="32" t="s">
        <v>143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 t="s">
        <v>143</v>
      </c>
      <c r="BU39" s="32" t="s">
        <v>143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 t="s">
        <v>143</v>
      </c>
      <c r="CB39" s="32" t="s">
        <v>143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 t="s">
        <v>143</v>
      </c>
      <c r="CI39" s="32" t="s">
        <v>143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 t="s">
        <v>143</v>
      </c>
      <c r="CP39" s="32" t="s">
        <v>143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 t="s">
        <v>143</v>
      </c>
      <c r="CW39" s="32" t="s">
        <v>143</v>
      </c>
      <c r="CX39" s="3">
        <v>0</v>
      </c>
      <c r="CY39" s="3">
        <v>0</v>
      </c>
      <c r="CZ39" s="3">
        <v>0.6</v>
      </c>
      <c r="DA39" s="3">
        <v>0</v>
      </c>
      <c r="DB39" s="3">
        <v>0</v>
      </c>
      <c r="DC39" s="3" t="s">
        <v>143</v>
      </c>
      <c r="DD39" s="32" t="s">
        <v>143</v>
      </c>
      <c r="DE39" s="3">
        <v>0</v>
      </c>
      <c r="DF39" s="3">
        <v>0</v>
      </c>
      <c r="DG39" s="3">
        <v>0</v>
      </c>
      <c r="DH39" s="3">
        <v>0</v>
      </c>
      <c r="DI39" s="3">
        <v>0</v>
      </c>
      <c r="DJ39" s="3" t="s">
        <v>143</v>
      </c>
      <c r="DK39" s="32" t="s">
        <v>143</v>
      </c>
      <c r="DL39" s="33" t="s">
        <v>143</v>
      </c>
    </row>
    <row r="40" spans="1:116" ht="47.25">
      <c r="A40" s="62" t="s">
        <v>259</v>
      </c>
      <c r="B40" s="80" t="s">
        <v>260</v>
      </c>
      <c r="C40" s="31" t="s">
        <v>142</v>
      </c>
      <c r="D40" s="3">
        <v>0.4</v>
      </c>
      <c r="E40" s="3">
        <v>0</v>
      </c>
      <c r="F40" s="3">
        <v>0</v>
      </c>
      <c r="G40" s="3">
        <v>0</v>
      </c>
      <c r="H40" s="3">
        <v>0</v>
      </c>
      <c r="I40" s="8">
        <v>0.35599999999999998</v>
      </c>
      <c r="J40" s="32" t="s">
        <v>143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 t="s">
        <v>143</v>
      </c>
      <c r="Q40" s="32" t="s">
        <v>143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 t="s">
        <v>143</v>
      </c>
      <c r="X40" s="32" t="s">
        <v>143</v>
      </c>
      <c r="Y40" s="17">
        <v>0</v>
      </c>
      <c r="Z40" s="17">
        <v>0</v>
      </c>
      <c r="AA40" s="3">
        <v>0</v>
      </c>
      <c r="AB40" s="17">
        <v>0</v>
      </c>
      <c r="AC40" s="17">
        <v>0</v>
      </c>
      <c r="AD40" s="17" t="s">
        <v>143</v>
      </c>
      <c r="AE40" s="18" t="s">
        <v>143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 t="s">
        <v>143</v>
      </c>
      <c r="AL40" s="32" t="s">
        <v>143</v>
      </c>
      <c r="AM40" s="3">
        <v>0</v>
      </c>
      <c r="AN40" s="17">
        <v>0</v>
      </c>
      <c r="AO40" s="3">
        <v>0</v>
      </c>
      <c r="AP40" s="17">
        <v>0</v>
      </c>
      <c r="AQ40" s="17">
        <v>0</v>
      </c>
      <c r="AR40" s="3" t="s">
        <v>143</v>
      </c>
      <c r="AS40" s="18" t="s">
        <v>143</v>
      </c>
      <c r="AT40" s="3">
        <v>0.4</v>
      </c>
      <c r="AU40" s="3">
        <v>0</v>
      </c>
      <c r="AV40" s="3">
        <v>0</v>
      </c>
      <c r="AW40" s="3">
        <v>0</v>
      </c>
      <c r="AX40" s="3">
        <v>0</v>
      </c>
      <c r="AY40" s="8">
        <v>0.35599999999999998</v>
      </c>
      <c r="AZ40" s="32" t="s">
        <v>143</v>
      </c>
      <c r="BA40" s="3">
        <v>0</v>
      </c>
      <c r="BB40" s="17">
        <v>0</v>
      </c>
      <c r="BC40" s="3">
        <v>0</v>
      </c>
      <c r="BD40" s="17">
        <v>0</v>
      </c>
      <c r="BE40" s="17">
        <v>0</v>
      </c>
      <c r="BF40" s="3">
        <v>0</v>
      </c>
      <c r="BG40" s="18" t="s">
        <v>143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 t="s">
        <v>143</v>
      </c>
      <c r="BN40" s="32" t="s">
        <v>143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 t="s">
        <v>143</v>
      </c>
      <c r="BU40" s="32" t="s">
        <v>143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 t="s">
        <v>143</v>
      </c>
      <c r="CB40" s="32" t="s">
        <v>143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 t="s">
        <v>143</v>
      </c>
      <c r="CI40" s="32" t="s">
        <v>143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 t="s">
        <v>143</v>
      </c>
      <c r="CP40" s="32" t="s">
        <v>143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3" t="s">
        <v>143</v>
      </c>
      <c r="CW40" s="32" t="s">
        <v>143</v>
      </c>
      <c r="CX40" s="3">
        <v>0.4</v>
      </c>
      <c r="CY40" s="3">
        <v>0</v>
      </c>
      <c r="CZ40" s="3">
        <v>0</v>
      </c>
      <c r="DA40" s="3">
        <v>0</v>
      </c>
      <c r="DB40" s="3">
        <v>0</v>
      </c>
      <c r="DC40" s="8">
        <v>0.35599999999999998</v>
      </c>
      <c r="DD40" s="32" t="s">
        <v>143</v>
      </c>
      <c r="DE40" s="3">
        <v>0</v>
      </c>
      <c r="DF40" s="3">
        <v>0</v>
      </c>
      <c r="DG40" s="3">
        <v>0</v>
      </c>
      <c r="DH40" s="3">
        <v>0</v>
      </c>
      <c r="DI40" s="3">
        <v>0</v>
      </c>
      <c r="DJ40" s="3" t="s">
        <v>143</v>
      </c>
      <c r="DK40" s="32" t="s">
        <v>143</v>
      </c>
      <c r="DL40" s="33" t="s">
        <v>143</v>
      </c>
    </row>
    <row r="41" spans="1:116" ht="47.25">
      <c r="A41" s="62" t="s">
        <v>261</v>
      </c>
      <c r="B41" s="80" t="s">
        <v>262</v>
      </c>
      <c r="C41" s="31" t="s">
        <v>142</v>
      </c>
      <c r="D41" s="3">
        <v>0.4</v>
      </c>
      <c r="E41" s="3">
        <v>0</v>
      </c>
      <c r="F41" s="3">
        <v>0</v>
      </c>
      <c r="G41" s="3">
        <v>0</v>
      </c>
      <c r="H41" s="3">
        <v>0</v>
      </c>
      <c r="I41" s="8">
        <v>0.35599999999999998</v>
      </c>
      <c r="J41" s="32" t="s">
        <v>143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 t="s">
        <v>143</v>
      </c>
      <c r="Q41" s="32" t="s">
        <v>143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 t="s">
        <v>143</v>
      </c>
      <c r="X41" s="32" t="s">
        <v>143</v>
      </c>
      <c r="Y41" s="17">
        <v>0</v>
      </c>
      <c r="Z41" s="17">
        <v>0</v>
      </c>
      <c r="AA41" s="3">
        <v>0</v>
      </c>
      <c r="AB41" s="17">
        <v>0</v>
      </c>
      <c r="AC41" s="17">
        <v>0</v>
      </c>
      <c r="AD41" s="17" t="s">
        <v>143</v>
      </c>
      <c r="AE41" s="18" t="s">
        <v>143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 t="s">
        <v>143</v>
      </c>
      <c r="AL41" s="32" t="s">
        <v>143</v>
      </c>
      <c r="AM41" s="3">
        <v>0</v>
      </c>
      <c r="AN41" s="17">
        <v>0</v>
      </c>
      <c r="AO41" s="3">
        <v>0</v>
      </c>
      <c r="AP41" s="17">
        <v>0</v>
      </c>
      <c r="AQ41" s="17">
        <v>0</v>
      </c>
      <c r="AR41" s="3" t="s">
        <v>143</v>
      </c>
      <c r="AS41" s="18" t="s">
        <v>143</v>
      </c>
      <c r="AT41" s="3">
        <v>0.4</v>
      </c>
      <c r="AU41" s="3">
        <v>0</v>
      </c>
      <c r="AV41" s="3">
        <v>0</v>
      </c>
      <c r="AW41" s="3">
        <v>0</v>
      </c>
      <c r="AX41" s="3">
        <v>0</v>
      </c>
      <c r="AY41" s="8">
        <v>0.35599999999999998</v>
      </c>
      <c r="AZ41" s="32" t="s">
        <v>143</v>
      </c>
      <c r="BA41" s="3">
        <v>0</v>
      </c>
      <c r="BB41" s="17">
        <v>0</v>
      </c>
      <c r="BC41" s="3">
        <v>0</v>
      </c>
      <c r="BD41" s="17">
        <v>0</v>
      </c>
      <c r="BE41" s="17">
        <v>0</v>
      </c>
      <c r="BF41" s="3">
        <v>0</v>
      </c>
      <c r="BG41" s="18" t="s">
        <v>143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 t="s">
        <v>143</v>
      </c>
      <c r="BN41" s="32" t="s">
        <v>143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 t="s">
        <v>143</v>
      </c>
      <c r="BU41" s="32" t="s">
        <v>143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 t="s">
        <v>143</v>
      </c>
      <c r="CB41" s="32" t="s">
        <v>143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 t="s">
        <v>143</v>
      </c>
      <c r="CI41" s="32" t="s">
        <v>143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 t="s">
        <v>143</v>
      </c>
      <c r="CP41" s="32" t="s">
        <v>143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3" t="s">
        <v>143</v>
      </c>
      <c r="CW41" s="32" t="s">
        <v>143</v>
      </c>
      <c r="CX41" s="3">
        <v>0.4</v>
      </c>
      <c r="CY41" s="3">
        <v>0</v>
      </c>
      <c r="CZ41" s="3">
        <v>0</v>
      </c>
      <c r="DA41" s="3">
        <v>0</v>
      </c>
      <c r="DB41" s="3">
        <v>0</v>
      </c>
      <c r="DC41" s="8">
        <v>0.35599999999999998</v>
      </c>
      <c r="DD41" s="32" t="s">
        <v>143</v>
      </c>
      <c r="DE41" s="3">
        <v>0</v>
      </c>
      <c r="DF41" s="3">
        <v>0</v>
      </c>
      <c r="DG41" s="3">
        <v>0</v>
      </c>
      <c r="DH41" s="3">
        <v>0</v>
      </c>
      <c r="DI41" s="3">
        <v>0</v>
      </c>
      <c r="DJ41" s="3" t="s">
        <v>143</v>
      </c>
      <c r="DK41" s="32" t="s">
        <v>143</v>
      </c>
      <c r="DL41" s="33" t="s">
        <v>143</v>
      </c>
    </row>
    <row r="42" spans="1:116" ht="31.5">
      <c r="A42" s="62" t="s">
        <v>263</v>
      </c>
      <c r="B42" s="80" t="s">
        <v>264</v>
      </c>
      <c r="C42" s="31" t="s">
        <v>142</v>
      </c>
      <c r="D42" s="3">
        <v>0.4</v>
      </c>
      <c r="E42" s="3">
        <v>0</v>
      </c>
      <c r="F42" s="3">
        <v>0</v>
      </c>
      <c r="G42" s="3">
        <v>0</v>
      </c>
      <c r="H42" s="3">
        <v>0</v>
      </c>
      <c r="I42" s="8">
        <v>0.35599999999999998</v>
      </c>
      <c r="J42" s="32" t="s">
        <v>143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 t="s">
        <v>143</v>
      </c>
      <c r="Q42" s="32" t="s">
        <v>143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 t="s">
        <v>143</v>
      </c>
      <c r="X42" s="32" t="s">
        <v>143</v>
      </c>
      <c r="Y42" s="17">
        <v>0</v>
      </c>
      <c r="Z42" s="17">
        <v>0</v>
      </c>
      <c r="AA42" s="3">
        <v>0</v>
      </c>
      <c r="AB42" s="17">
        <v>0</v>
      </c>
      <c r="AC42" s="17">
        <v>0</v>
      </c>
      <c r="AD42" s="17" t="s">
        <v>143</v>
      </c>
      <c r="AE42" s="18" t="s">
        <v>143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 t="s">
        <v>143</v>
      </c>
      <c r="AL42" s="32" t="s">
        <v>143</v>
      </c>
      <c r="AM42" s="3">
        <v>0</v>
      </c>
      <c r="AN42" s="17">
        <v>0</v>
      </c>
      <c r="AO42" s="3">
        <v>0</v>
      </c>
      <c r="AP42" s="17">
        <v>0</v>
      </c>
      <c r="AQ42" s="17">
        <v>0</v>
      </c>
      <c r="AR42" s="3" t="s">
        <v>143</v>
      </c>
      <c r="AS42" s="18" t="s">
        <v>143</v>
      </c>
      <c r="AT42" s="3">
        <v>0.4</v>
      </c>
      <c r="AU42" s="3">
        <v>0</v>
      </c>
      <c r="AV42" s="3">
        <v>0</v>
      </c>
      <c r="AW42" s="3">
        <v>0</v>
      </c>
      <c r="AX42" s="3">
        <v>0</v>
      </c>
      <c r="AY42" s="8">
        <v>0.35599999999999998</v>
      </c>
      <c r="AZ42" s="32" t="s">
        <v>143</v>
      </c>
      <c r="BA42" s="3">
        <v>0</v>
      </c>
      <c r="BB42" s="17">
        <v>0</v>
      </c>
      <c r="BC42" s="3">
        <v>0</v>
      </c>
      <c r="BD42" s="17">
        <v>0</v>
      </c>
      <c r="BE42" s="17">
        <v>0</v>
      </c>
      <c r="BF42" s="3">
        <v>0</v>
      </c>
      <c r="BG42" s="18" t="s">
        <v>143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 t="s">
        <v>143</v>
      </c>
      <c r="BN42" s="32" t="s">
        <v>143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 t="s">
        <v>143</v>
      </c>
      <c r="BU42" s="32" t="s">
        <v>143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 t="s">
        <v>143</v>
      </c>
      <c r="CB42" s="32" t="s">
        <v>143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 t="s">
        <v>143</v>
      </c>
      <c r="CI42" s="32" t="s">
        <v>143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 t="s">
        <v>143</v>
      </c>
      <c r="CP42" s="32" t="s">
        <v>143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 t="s">
        <v>143</v>
      </c>
      <c r="CW42" s="32" t="s">
        <v>143</v>
      </c>
      <c r="CX42" s="3">
        <v>0.4</v>
      </c>
      <c r="CY42" s="3">
        <v>0</v>
      </c>
      <c r="CZ42" s="3">
        <v>0</v>
      </c>
      <c r="DA42" s="3">
        <v>0</v>
      </c>
      <c r="DB42" s="3">
        <v>0</v>
      </c>
      <c r="DC42" s="8">
        <v>0.35599999999999998</v>
      </c>
      <c r="DD42" s="32" t="s">
        <v>143</v>
      </c>
      <c r="DE42" s="3">
        <v>0</v>
      </c>
      <c r="DF42" s="3">
        <v>0</v>
      </c>
      <c r="DG42" s="3">
        <v>0</v>
      </c>
      <c r="DH42" s="3">
        <v>0</v>
      </c>
      <c r="DI42" s="3">
        <v>0</v>
      </c>
      <c r="DJ42" s="3" t="s">
        <v>143</v>
      </c>
      <c r="DK42" s="32" t="s">
        <v>143</v>
      </c>
      <c r="DL42" s="33" t="s">
        <v>143</v>
      </c>
    </row>
    <row r="43" spans="1:116" ht="31.5">
      <c r="A43" s="62" t="s">
        <v>265</v>
      </c>
      <c r="B43" s="80" t="s">
        <v>266</v>
      </c>
      <c r="C43" s="31" t="s">
        <v>142</v>
      </c>
      <c r="D43" s="3">
        <v>0.25</v>
      </c>
      <c r="E43" s="3">
        <v>0</v>
      </c>
      <c r="F43" s="3">
        <v>0</v>
      </c>
      <c r="G43" s="3">
        <v>0</v>
      </c>
      <c r="H43" s="3">
        <v>0</v>
      </c>
      <c r="I43" s="8">
        <v>0.223</v>
      </c>
      <c r="J43" s="32" t="s">
        <v>143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 t="s">
        <v>143</v>
      </c>
      <c r="Q43" s="32" t="s">
        <v>143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 t="s">
        <v>143</v>
      </c>
      <c r="X43" s="32" t="s">
        <v>143</v>
      </c>
      <c r="Y43" s="17">
        <v>0</v>
      </c>
      <c r="Z43" s="17">
        <v>0</v>
      </c>
      <c r="AA43" s="3">
        <v>0</v>
      </c>
      <c r="AB43" s="17">
        <v>0</v>
      </c>
      <c r="AC43" s="17">
        <v>0</v>
      </c>
      <c r="AD43" s="17" t="s">
        <v>143</v>
      </c>
      <c r="AE43" s="18" t="s">
        <v>143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 t="s">
        <v>143</v>
      </c>
      <c r="AL43" s="32" t="s">
        <v>143</v>
      </c>
      <c r="AM43" s="3">
        <v>0</v>
      </c>
      <c r="AN43" s="17">
        <v>0</v>
      </c>
      <c r="AO43" s="3">
        <v>0</v>
      </c>
      <c r="AP43" s="17">
        <v>0</v>
      </c>
      <c r="AQ43" s="17">
        <v>0</v>
      </c>
      <c r="AR43" s="3" t="s">
        <v>143</v>
      </c>
      <c r="AS43" s="18" t="s">
        <v>143</v>
      </c>
      <c r="AT43" s="3">
        <v>0.25</v>
      </c>
      <c r="AU43" s="3">
        <v>0</v>
      </c>
      <c r="AV43" s="3">
        <v>0</v>
      </c>
      <c r="AW43" s="3">
        <v>0</v>
      </c>
      <c r="AX43" s="3">
        <v>0</v>
      </c>
      <c r="AY43" s="8">
        <v>0.223</v>
      </c>
      <c r="AZ43" s="32" t="s">
        <v>143</v>
      </c>
      <c r="BA43" s="3">
        <v>0</v>
      </c>
      <c r="BB43" s="17">
        <v>0</v>
      </c>
      <c r="BC43" s="3">
        <v>0</v>
      </c>
      <c r="BD43" s="17">
        <v>0</v>
      </c>
      <c r="BE43" s="17">
        <v>0</v>
      </c>
      <c r="BF43" s="3">
        <v>0</v>
      </c>
      <c r="BG43" s="18" t="s">
        <v>143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 t="s">
        <v>143</v>
      </c>
      <c r="BN43" s="32" t="s">
        <v>143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 t="s">
        <v>143</v>
      </c>
      <c r="BU43" s="32" t="s">
        <v>143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 t="s">
        <v>143</v>
      </c>
      <c r="CB43" s="32" t="s">
        <v>143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 t="s">
        <v>143</v>
      </c>
      <c r="CI43" s="32" t="s">
        <v>143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 t="s">
        <v>143</v>
      </c>
      <c r="CP43" s="32" t="s">
        <v>143</v>
      </c>
      <c r="CQ43" s="3">
        <v>0</v>
      </c>
      <c r="CR43" s="3">
        <v>0</v>
      </c>
      <c r="CS43" s="3">
        <v>0</v>
      </c>
      <c r="CT43" s="3">
        <v>0</v>
      </c>
      <c r="CU43" s="3">
        <v>0</v>
      </c>
      <c r="CV43" s="3" t="s">
        <v>143</v>
      </c>
      <c r="CW43" s="32" t="s">
        <v>143</v>
      </c>
      <c r="CX43" s="3">
        <v>0.25</v>
      </c>
      <c r="CY43" s="3">
        <v>0</v>
      </c>
      <c r="CZ43" s="3">
        <v>0</v>
      </c>
      <c r="DA43" s="3">
        <v>0</v>
      </c>
      <c r="DB43" s="3">
        <v>0</v>
      </c>
      <c r="DC43" s="8">
        <v>0.223</v>
      </c>
      <c r="DD43" s="32" t="s">
        <v>143</v>
      </c>
      <c r="DE43" s="3">
        <v>0</v>
      </c>
      <c r="DF43" s="3">
        <v>0</v>
      </c>
      <c r="DG43" s="3">
        <v>0</v>
      </c>
      <c r="DH43" s="3">
        <v>0</v>
      </c>
      <c r="DI43" s="3">
        <v>0</v>
      </c>
      <c r="DJ43" s="3" t="s">
        <v>143</v>
      </c>
      <c r="DK43" s="32" t="s">
        <v>143</v>
      </c>
      <c r="DL43" s="33" t="s">
        <v>143</v>
      </c>
    </row>
    <row r="44" spans="1:116" ht="96.75" customHeight="1">
      <c r="A44" s="62" t="s">
        <v>267</v>
      </c>
      <c r="B44" s="80" t="s">
        <v>268</v>
      </c>
      <c r="C44" s="31" t="s">
        <v>142</v>
      </c>
      <c r="D44" s="3">
        <v>0</v>
      </c>
      <c r="E44" s="3">
        <v>0</v>
      </c>
      <c r="F44" s="3">
        <v>0.03</v>
      </c>
      <c r="G44" s="3">
        <v>0</v>
      </c>
      <c r="H44" s="3">
        <v>0</v>
      </c>
      <c r="I44" s="3" t="s">
        <v>143</v>
      </c>
      <c r="J44" s="32" t="s">
        <v>143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 t="s">
        <v>143</v>
      </c>
      <c r="Q44" s="32" t="s">
        <v>143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 t="s">
        <v>143</v>
      </c>
      <c r="X44" s="32" t="s">
        <v>143</v>
      </c>
      <c r="Y44" s="17">
        <v>0</v>
      </c>
      <c r="Z44" s="17">
        <v>0</v>
      </c>
      <c r="AA44" s="3">
        <v>0</v>
      </c>
      <c r="AB44" s="17">
        <v>0</v>
      </c>
      <c r="AC44" s="17">
        <v>0</v>
      </c>
      <c r="AD44" s="17" t="s">
        <v>143</v>
      </c>
      <c r="AE44" s="18" t="s">
        <v>143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 t="s">
        <v>143</v>
      </c>
      <c r="AL44" s="32" t="s">
        <v>143</v>
      </c>
      <c r="AM44" s="3">
        <v>0</v>
      </c>
      <c r="AN44" s="17">
        <v>0</v>
      </c>
      <c r="AO44" s="3">
        <v>0</v>
      </c>
      <c r="AP44" s="17">
        <v>0</v>
      </c>
      <c r="AQ44" s="17">
        <v>0</v>
      </c>
      <c r="AR44" s="3" t="s">
        <v>143</v>
      </c>
      <c r="AS44" s="18" t="s">
        <v>143</v>
      </c>
      <c r="AT44" s="3">
        <v>0</v>
      </c>
      <c r="AU44" s="3">
        <v>0</v>
      </c>
      <c r="AV44" s="3">
        <v>0.03</v>
      </c>
      <c r="AW44" s="3">
        <v>0</v>
      </c>
      <c r="AX44" s="3">
        <v>0</v>
      </c>
      <c r="AY44" s="3" t="s">
        <v>143</v>
      </c>
      <c r="AZ44" s="32" t="s">
        <v>143</v>
      </c>
      <c r="BA44" s="3">
        <v>0</v>
      </c>
      <c r="BB44" s="17">
        <v>0</v>
      </c>
      <c r="BC44" s="3">
        <v>0</v>
      </c>
      <c r="BD44" s="17">
        <v>0</v>
      </c>
      <c r="BE44" s="17">
        <v>0</v>
      </c>
      <c r="BF44" s="3">
        <v>0</v>
      </c>
      <c r="BG44" s="18" t="s">
        <v>143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 t="s">
        <v>143</v>
      </c>
      <c r="BN44" s="32" t="s">
        <v>143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 t="s">
        <v>143</v>
      </c>
      <c r="BU44" s="32" t="s">
        <v>143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 t="s">
        <v>143</v>
      </c>
      <c r="CB44" s="32" t="s">
        <v>143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 t="s">
        <v>143</v>
      </c>
      <c r="CI44" s="32" t="s">
        <v>143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 t="s">
        <v>143</v>
      </c>
      <c r="CP44" s="32" t="s">
        <v>143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 t="s">
        <v>143</v>
      </c>
      <c r="CW44" s="32" t="s">
        <v>143</v>
      </c>
      <c r="CX44" s="3">
        <v>0</v>
      </c>
      <c r="CY44" s="3">
        <v>0</v>
      </c>
      <c r="CZ44" s="3">
        <v>0.03</v>
      </c>
      <c r="DA44" s="3">
        <v>0</v>
      </c>
      <c r="DB44" s="3">
        <v>0</v>
      </c>
      <c r="DC44" s="3" t="s">
        <v>143</v>
      </c>
      <c r="DD44" s="32" t="s">
        <v>143</v>
      </c>
      <c r="DE44" s="3">
        <v>0</v>
      </c>
      <c r="DF44" s="3">
        <v>0</v>
      </c>
      <c r="DG44" s="3">
        <v>0</v>
      </c>
      <c r="DH44" s="3">
        <v>0</v>
      </c>
      <c r="DI44" s="3">
        <v>0</v>
      </c>
      <c r="DJ44" s="3" t="s">
        <v>143</v>
      </c>
      <c r="DK44" s="32" t="s">
        <v>143</v>
      </c>
      <c r="DL44" s="33" t="s">
        <v>143</v>
      </c>
    </row>
    <row r="45" spans="1:116" ht="63">
      <c r="A45" s="30" t="s">
        <v>269</v>
      </c>
      <c r="B45" s="80" t="s">
        <v>270</v>
      </c>
      <c r="C45" s="31" t="s">
        <v>142</v>
      </c>
      <c r="D45" s="3">
        <v>0</v>
      </c>
      <c r="E45" s="3">
        <v>0</v>
      </c>
      <c r="F45" s="3">
        <v>0.03</v>
      </c>
      <c r="G45" s="3">
        <v>0</v>
      </c>
      <c r="H45" s="3">
        <v>0</v>
      </c>
      <c r="I45" s="3" t="s">
        <v>143</v>
      </c>
      <c r="J45" s="32" t="s">
        <v>143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 t="s">
        <v>143</v>
      </c>
      <c r="Q45" s="32" t="s">
        <v>143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 t="s">
        <v>143</v>
      </c>
      <c r="X45" s="32" t="s">
        <v>143</v>
      </c>
      <c r="Y45" s="17">
        <v>0</v>
      </c>
      <c r="Z45" s="17">
        <v>0</v>
      </c>
      <c r="AA45" s="3">
        <v>0</v>
      </c>
      <c r="AB45" s="17">
        <v>0</v>
      </c>
      <c r="AC45" s="17">
        <v>0</v>
      </c>
      <c r="AD45" s="17" t="s">
        <v>143</v>
      </c>
      <c r="AE45" s="18" t="s">
        <v>143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 t="s">
        <v>143</v>
      </c>
      <c r="AL45" s="32" t="s">
        <v>143</v>
      </c>
      <c r="AM45" s="3">
        <v>0</v>
      </c>
      <c r="AN45" s="17">
        <v>0</v>
      </c>
      <c r="AO45" s="3">
        <v>0</v>
      </c>
      <c r="AP45" s="17">
        <v>0</v>
      </c>
      <c r="AQ45" s="17">
        <v>0</v>
      </c>
      <c r="AR45" s="3" t="s">
        <v>143</v>
      </c>
      <c r="AS45" s="18" t="s">
        <v>143</v>
      </c>
      <c r="AT45" s="3">
        <v>0</v>
      </c>
      <c r="AU45" s="3">
        <v>0</v>
      </c>
      <c r="AV45" s="3">
        <v>0.03</v>
      </c>
      <c r="AW45" s="3">
        <v>0</v>
      </c>
      <c r="AX45" s="3">
        <v>0</v>
      </c>
      <c r="AY45" s="3" t="s">
        <v>143</v>
      </c>
      <c r="AZ45" s="32" t="s">
        <v>143</v>
      </c>
      <c r="BA45" s="3">
        <v>0</v>
      </c>
      <c r="BB45" s="17">
        <v>0</v>
      </c>
      <c r="BC45" s="3">
        <v>0</v>
      </c>
      <c r="BD45" s="17">
        <v>0</v>
      </c>
      <c r="BE45" s="17">
        <v>0</v>
      </c>
      <c r="BF45" s="3">
        <v>0</v>
      </c>
      <c r="BG45" s="18" t="s">
        <v>143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 t="s">
        <v>143</v>
      </c>
      <c r="BN45" s="32" t="s">
        <v>143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 t="s">
        <v>143</v>
      </c>
      <c r="BU45" s="32" t="s">
        <v>143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 t="s">
        <v>143</v>
      </c>
      <c r="CB45" s="32" t="s">
        <v>143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 t="s">
        <v>143</v>
      </c>
      <c r="CI45" s="32" t="s">
        <v>143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 t="s">
        <v>143</v>
      </c>
      <c r="CP45" s="32" t="s">
        <v>143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 t="s">
        <v>143</v>
      </c>
      <c r="CW45" s="32" t="s">
        <v>143</v>
      </c>
      <c r="CX45" s="3">
        <v>0</v>
      </c>
      <c r="CY45" s="3">
        <v>0</v>
      </c>
      <c r="CZ45" s="3">
        <v>0.03</v>
      </c>
      <c r="DA45" s="3">
        <v>0</v>
      </c>
      <c r="DB45" s="3">
        <v>0</v>
      </c>
      <c r="DC45" s="3" t="s">
        <v>143</v>
      </c>
      <c r="DD45" s="32" t="s">
        <v>143</v>
      </c>
      <c r="DE45" s="3">
        <v>0</v>
      </c>
      <c r="DF45" s="3">
        <v>0</v>
      </c>
      <c r="DG45" s="3">
        <v>0</v>
      </c>
      <c r="DH45" s="3">
        <v>0</v>
      </c>
      <c r="DI45" s="3">
        <v>0</v>
      </c>
      <c r="DJ45" s="3" t="s">
        <v>143</v>
      </c>
      <c r="DK45" s="32" t="s">
        <v>143</v>
      </c>
      <c r="DL45" s="33" t="s">
        <v>143</v>
      </c>
    </row>
    <row r="46" spans="1:116" ht="63">
      <c r="A46" s="62" t="s">
        <v>271</v>
      </c>
      <c r="B46" s="80" t="s">
        <v>272</v>
      </c>
      <c r="C46" s="31" t="s">
        <v>142</v>
      </c>
      <c r="D46" s="3">
        <v>0</v>
      </c>
      <c r="E46" s="3">
        <v>0</v>
      </c>
      <c r="F46" s="3">
        <v>0.6</v>
      </c>
      <c r="G46" s="3">
        <v>0</v>
      </c>
      <c r="H46" s="3">
        <v>0</v>
      </c>
      <c r="I46" s="3" t="s">
        <v>143</v>
      </c>
      <c r="J46" s="32" t="s">
        <v>143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 t="s">
        <v>143</v>
      </c>
      <c r="Q46" s="32" t="s">
        <v>143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 t="s">
        <v>143</v>
      </c>
      <c r="X46" s="32" t="s">
        <v>143</v>
      </c>
      <c r="Y46" s="17">
        <v>0</v>
      </c>
      <c r="Z46" s="17">
        <v>0</v>
      </c>
      <c r="AA46" s="3">
        <v>0</v>
      </c>
      <c r="AB46" s="17">
        <v>0</v>
      </c>
      <c r="AC46" s="17">
        <v>0</v>
      </c>
      <c r="AD46" s="17" t="s">
        <v>143</v>
      </c>
      <c r="AE46" s="18" t="s">
        <v>143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 t="s">
        <v>143</v>
      </c>
      <c r="AL46" s="32" t="s">
        <v>143</v>
      </c>
      <c r="AM46" s="3">
        <v>0</v>
      </c>
      <c r="AN46" s="17">
        <v>0</v>
      </c>
      <c r="AO46" s="3">
        <v>0</v>
      </c>
      <c r="AP46" s="17">
        <v>0</v>
      </c>
      <c r="AQ46" s="17">
        <v>0</v>
      </c>
      <c r="AR46" s="3" t="s">
        <v>143</v>
      </c>
      <c r="AS46" s="18" t="s">
        <v>143</v>
      </c>
      <c r="AT46" s="3">
        <v>0</v>
      </c>
      <c r="AU46" s="3">
        <v>0</v>
      </c>
      <c r="AV46" s="3">
        <v>0.6</v>
      </c>
      <c r="AW46" s="3">
        <v>0</v>
      </c>
      <c r="AX46" s="3">
        <v>0</v>
      </c>
      <c r="AY46" s="3" t="s">
        <v>143</v>
      </c>
      <c r="AZ46" s="32" t="s">
        <v>143</v>
      </c>
      <c r="BA46" s="3">
        <v>0</v>
      </c>
      <c r="BB46" s="17">
        <v>0</v>
      </c>
      <c r="BC46" s="3">
        <v>0</v>
      </c>
      <c r="BD46" s="17">
        <v>0</v>
      </c>
      <c r="BE46" s="17">
        <v>0</v>
      </c>
      <c r="BF46" s="3">
        <v>0</v>
      </c>
      <c r="BG46" s="18" t="s">
        <v>143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 t="s">
        <v>143</v>
      </c>
      <c r="BN46" s="32" t="s">
        <v>143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 t="s">
        <v>143</v>
      </c>
      <c r="BU46" s="32" t="s">
        <v>143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 t="s">
        <v>143</v>
      </c>
      <c r="CB46" s="32" t="s">
        <v>143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 t="s">
        <v>143</v>
      </c>
      <c r="CI46" s="32" t="s">
        <v>143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 t="s">
        <v>143</v>
      </c>
      <c r="CP46" s="32" t="s">
        <v>143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 t="s">
        <v>143</v>
      </c>
      <c r="CW46" s="32" t="s">
        <v>143</v>
      </c>
      <c r="CX46" s="3">
        <v>0</v>
      </c>
      <c r="CY46" s="3">
        <v>0</v>
      </c>
      <c r="CZ46" s="3">
        <v>0.6</v>
      </c>
      <c r="DA46" s="3">
        <v>0</v>
      </c>
      <c r="DB46" s="3">
        <v>0</v>
      </c>
      <c r="DC46" s="3" t="s">
        <v>143</v>
      </c>
      <c r="DD46" s="32" t="s">
        <v>143</v>
      </c>
      <c r="DE46" s="3">
        <v>0</v>
      </c>
      <c r="DF46" s="3">
        <v>0</v>
      </c>
      <c r="DG46" s="3">
        <v>0</v>
      </c>
      <c r="DH46" s="3">
        <v>0</v>
      </c>
      <c r="DI46" s="3">
        <v>0</v>
      </c>
      <c r="DJ46" s="3" t="s">
        <v>143</v>
      </c>
      <c r="DK46" s="32" t="s">
        <v>143</v>
      </c>
      <c r="DL46" s="33" t="s">
        <v>143</v>
      </c>
    </row>
    <row r="47" spans="1:116" ht="47.25">
      <c r="A47" s="62" t="s">
        <v>273</v>
      </c>
      <c r="B47" s="80" t="s">
        <v>274</v>
      </c>
      <c r="C47" s="31" t="s">
        <v>142</v>
      </c>
      <c r="D47" s="3">
        <v>0.4</v>
      </c>
      <c r="E47" s="3">
        <v>0</v>
      </c>
      <c r="F47" s="3">
        <v>0</v>
      </c>
      <c r="G47" s="3">
        <v>0</v>
      </c>
      <c r="H47" s="3">
        <v>0</v>
      </c>
      <c r="I47" s="8">
        <v>0.35599999999999998</v>
      </c>
      <c r="J47" s="32" t="s">
        <v>143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 t="s">
        <v>143</v>
      </c>
      <c r="Q47" s="32" t="s">
        <v>143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 t="s">
        <v>143</v>
      </c>
      <c r="X47" s="32" t="s">
        <v>143</v>
      </c>
      <c r="Y47" s="17">
        <v>0</v>
      </c>
      <c r="Z47" s="17">
        <v>0</v>
      </c>
      <c r="AA47" s="3">
        <v>0</v>
      </c>
      <c r="AB47" s="17">
        <v>0</v>
      </c>
      <c r="AC47" s="17">
        <v>0</v>
      </c>
      <c r="AD47" s="17" t="s">
        <v>143</v>
      </c>
      <c r="AE47" s="18" t="s">
        <v>143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 t="s">
        <v>143</v>
      </c>
      <c r="AL47" s="32" t="s">
        <v>143</v>
      </c>
      <c r="AM47" s="3">
        <v>0</v>
      </c>
      <c r="AN47" s="17">
        <v>0</v>
      </c>
      <c r="AO47" s="3">
        <v>0</v>
      </c>
      <c r="AP47" s="17">
        <v>0</v>
      </c>
      <c r="AQ47" s="17">
        <v>0</v>
      </c>
      <c r="AR47" s="3" t="s">
        <v>143</v>
      </c>
      <c r="AS47" s="18" t="s">
        <v>143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 t="s">
        <v>143</v>
      </c>
      <c r="AZ47" s="32" t="s">
        <v>143</v>
      </c>
      <c r="BA47" s="3">
        <v>0</v>
      </c>
      <c r="BB47" s="17">
        <v>0</v>
      </c>
      <c r="BC47" s="3">
        <v>0</v>
      </c>
      <c r="BD47" s="17">
        <v>0</v>
      </c>
      <c r="BE47" s="17">
        <v>0</v>
      </c>
      <c r="BF47" s="3">
        <v>0</v>
      </c>
      <c r="BG47" s="18" t="s">
        <v>143</v>
      </c>
      <c r="BH47" s="3">
        <v>0.4</v>
      </c>
      <c r="BI47" s="3">
        <v>0</v>
      </c>
      <c r="BJ47" s="3">
        <v>0</v>
      </c>
      <c r="BK47" s="3">
        <v>0</v>
      </c>
      <c r="BL47" s="3">
        <v>0</v>
      </c>
      <c r="BM47" s="8">
        <v>0.35599999999999998</v>
      </c>
      <c r="BN47" s="32" t="s">
        <v>143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 t="s">
        <v>143</v>
      </c>
      <c r="BU47" s="32" t="s">
        <v>143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 t="s">
        <v>143</v>
      </c>
      <c r="CB47" s="32" t="s">
        <v>143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 t="s">
        <v>143</v>
      </c>
      <c r="CI47" s="32" t="s">
        <v>143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 t="s">
        <v>143</v>
      </c>
      <c r="CP47" s="32" t="s">
        <v>143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 t="s">
        <v>143</v>
      </c>
      <c r="CW47" s="32" t="s">
        <v>143</v>
      </c>
      <c r="CX47" s="3">
        <v>0.4</v>
      </c>
      <c r="CY47" s="3">
        <v>0</v>
      </c>
      <c r="CZ47" s="3">
        <v>0</v>
      </c>
      <c r="DA47" s="3">
        <v>0</v>
      </c>
      <c r="DB47" s="3">
        <v>0</v>
      </c>
      <c r="DC47" s="8">
        <v>0.35599999999999998</v>
      </c>
      <c r="DD47" s="32" t="s">
        <v>143</v>
      </c>
      <c r="DE47" s="3">
        <v>0</v>
      </c>
      <c r="DF47" s="3">
        <v>0</v>
      </c>
      <c r="DG47" s="3">
        <v>0</v>
      </c>
      <c r="DH47" s="3">
        <v>0</v>
      </c>
      <c r="DI47" s="3">
        <v>0</v>
      </c>
      <c r="DJ47" s="3" t="s">
        <v>143</v>
      </c>
      <c r="DK47" s="32" t="s">
        <v>143</v>
      </c>
      <c r="DL47" s="33" t="s">
        <v>143</v>
      </c>
    </row>
    <row r="48" spans="1:116" ht="63">
      <c r="A48" s="62" t="s">
        <v>275</v>
      </c>
      <c r="B48" s="80" t="s">
        <v>276</v>
      </c>
      <c r="C48" s="31" t="s">
        <v>142</v>
      </c>
      <c r="D48" s="3">
        <v>0</v>
      </c>
      <c r="E48" s="3">
        <v>0</v>
      </c>
      <c r="F48" s="3">
        <v>1</v>
      </c>
      <c r="G48" s="3">
        <v>0</v>
      </c>
      <c r="H48" s="3">
        <v>0</v>
      </c>
      <c r="I48" s="3" t="s">
        <v>143</v>
      </c>
      <c r="J48" s="32" t="s">
        <v>143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 t="s">
        <v>143</v>
      </c>
      <c r="Q48" s="32" t="s">
        <v>143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 t="s">
        <v>143</v>
      </c>
      <c r="X48" s="32" t="s">
        <v>143</v>
      </c>
      <c r="Y48" s="17">
        <v>0</v>
      </c>
      <c r="Z48" s="17">
        <v>0</v>
      </c>
      <c r="AA48" s="3">
        <v>0</v>
      </c>
      <c r="AB48" s="17">
        <v>0</v>
      </c>
      <c r="AC48" s="17">
        <v>0</v>
      </c>
      <c r="AD48" s="17" t="s">
        <v>143</v>
      </c>
      <c r="AE48" s="18" t="s">
        <v>143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 t="s">
        <v>143</v>
      </c>
      <c r="AL48" s="32" t="s">
        <v>143</v>
      </c>
      <c r="AM48" s="3">
        <v>0</v>
      </c>
      <c r="AN48" s="17">
        <v>0</v>
      </c>
      <c r="AO48" s="3">
        <v>0</v>
      </c>
      <c r="AP48" s="17">
        <v>0</v>
      </c>
      <c r="AQ48" s="17">
        <v>0</v>
      </c>
      <c r="AR48" s="3" t="s">
        <v>143</v>
      </c>
      <c r="AS48" s="18" t="s">
        <v>143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 t="s">
        <v>143</v>
      </c>
      <c r="AZ48" s="32" t="s">
        <v>143</v>
      </c>
      <c r="BA48" s="3">
        <v>0</v>
      </c>
      <c r="BB48" s="17">
        <v>0</v>
      </c>
      <c r="BC48" s="3">
        <v>0</v>
      </c>
      <c r="BD48" s="17">
        <v>0</v>
      </c>
      <c r="BE48" s="17">
        <v>0</v>
      </c>
      <c r="BF48" s="3">
        <v>0</v>
      </c>
      <c r="BG48" s="18" t="s">
        <v>143</v>
      </c>
      <c r="BH48" s="3">
        <v>0</v>
      </c>
      <c r="BI48" s="3">
        <v>0</v>
      </c>
      <c r="BJ48" s="3">
        <v>1</v>
      </c>
      <c r="BK48" s="3">
        <v>0</v>
      </c>
      <c r="BL48" s="3">
        <v>0</v>
      </c>
      <c r="BM48" s="3" t="s">
        <v>143</v>
      </c>
      <c r="BN48" s="32" t="s">
        <v>143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 t="s">
        <v>143</v>
      </c>
      <c r="BU48" s="32" t="s">
        <v>143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 t="s">
        <v>143</v>
      </c>
      <c r="CB48" s="32" t="s">
        <v>143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 t="s">
        <v>143</v>
      </c>
      <c r="CI48" s="32" t="s">
        <v>143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 t="s">
        <v>143</v>
      </c>
      <c r="CP48" s="32" t="s">
        <v>143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 t="s">
        <v>143</v>
      </c>
      <c r="CW48" s="32" t="s">
        <v>143</v>
      </c>
      <c r="CX48" s="3">
        <v>0</v>
      </c>
      <c r="CY48" s="3">
        <v>0</v>
      </c>
      <c r="CZ48" s="3">
        <v>1</v>
      </c>
      <c r="DA48" s="3">
        <v>0</v>
      </c>
      <c r="DB48" s="3">
        <v>0</v>
      </c>
      <c r="DC48" s="3" t="s">
        <v>143</v>
      </c>
      <c r="DD48" s="32" t="s">
        <v>143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 t="s">
        <v>143</v>
      </c>
      <c r="DK48" s="32" t="s">
        <v>143</v>
      </c>
      <c r="DL48" s="33" t="s">
        <v>143</v>
      </c>
    </row>
    <row r="49" spans="1:116" ht="30" customHeight="1">
      <c r="A49" s="62" t="s">
        <v>455</v>
      </c>
      <c r="B49" s="9" t="s">
        <v>458</v>
      </c>
      <c r="C49" s="31"/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 t="s">
        <v>143</v>
      </c>
      <c r="J49" s="32" t="s">
        <v>143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 t="s">
        <v>143</v>
      </c>
      <c r="Q49" s="32" t="s">
        <v>143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 t="s">
        <v>143</v>
      </c>
      <c r="X49" s="32" t="s">
        <v>143</v>
      </c>
      <c r="Y49" s="17">
        <v>0</v>
      </c>
      <c r="Z49" s="17">
        <v>0</v>
      </c>
      <c r="AA49" s="3">
        <v>0</v>
      </c>
      <c r="AB49" s="17">
        <v>0</v>
      </c>
      <c r="AC49" s="17">
        <v>0</v>
      </c>
      <c r="AD49" s="17" t="s">
        <v>143</v>
      </c>
      <c r="AE49" s="18" t="s">
        <v>143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 t="s">
        <v>143</v>
      </c>
      <c r="AL49" s="32" t="s">
        <v>143</v>
      </c>
      <c r="AM49" s="3">
        <v>0</v>
      </c>
      <c r="AN49" s="17">
        <v>0</v>
      </c>
      <c r="AO49" s="3">
        <v>0</v>
      </c>
      <c r="AP49" s="17">
        <v>0</v>
      </c>
      <c r="AQ49" s="17">
        <v>0</v>
      </c>
      <c r="AR49" s="3" t="s">
        <v>143</v>
      </c>
      <c r="AS49" s="18" t="s">
        <v>143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 t="s">
        <v>143</v>
      </c>
      <c r="AZ49" s="32" t="s">
        <v>143</v>
      </c>
      <c r="BA49" s="3">
        <v>0.25</v>
      </c>
      <c r="BB49" s="17">
        <v>0</v>
      </c>
      <c r="BC49" s="3">
        <v>0.2</v>
      </c>
      <c r="BD49" s="17">
        <v>0</v>
      </c>
      <c r="BE49" s="17">
        <v>0</v>
      </c>
      <c r="BF49" s="3">
        <f>0.25*0.93</f>
        <v>0.23250000000000001</v>
      </c>
      <c r="BG49" s="18" t="s">
        <v>143</v>
      </c>
      <c r="BH49" s="3"/>
      <c r="BI49" s="3"/>
      <c r="BJ49" s="3"/>
      <c r="BK49" s="3"/>
      <c r="BL49" s="3"/>
      <c r="BM49" s="3"/>
      <c r="BN49" s="32"/>
      <c r="BO49" s="3"/>
      <c r="BP49" s="3"/>
      <c r="BQ49" s="3"/>
      <c r="BR49" s="3"/>
      <c r="BS49" s="3"/>
      <c r="BT49" s="3"/>
      <c r="BU49" s="32"/>
      <c r="BV49" s="3"/>
      <c r="BW49" s="3"/>
      <c r="BX49" s="3"/>
      <c r="BY49" s="3"/>
      <c r="BZ49" s="3"/>
      <c r="CA49" s="3"/>
      <c r="CB49" s="32"/>
      <c r="CC49" s="3"/>
      <c r="CD49" s="3"/>
      <c r="CE49" s="3"/>
      <c r="CF49" s="3"/>
      <c r="CG49" s="3"/>
      <c r="CH49" s="3"/>
      <c r="CI49" s="32"/>
      <c r="CJ49" s="3"/>
      <c r="CK49" s="3"/>
      <c r="CL49" s="3"/>
      <c r="CM49" s="3"/>
      <c r="CN49" s="3"/>
      <c r="CO49" s="3"/>
      <c r="CP49" s="32"/>
      <c r="CQ49" s="3"/>
      <c r="CR49" s="3"/>
      <c r="CS49" s="3"/>
      <c r="CT49" s="3"/>
      <c r="CU49" s="3"/>
      <c r="CV49" s="3"/>
      <c r="CW49" s="32"/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 t="s">
        <v>143</v>
      </c>
      <c r="DD49" s="32" t="s">
        <v>143</v>
      </c>
      <c r="DE49" s="3">
        <v>0</v>
      </c>
      <c r="DF49" s="3">
        <v>0</v>
      </c>
      <c r="DG49" s="3">
        <v>0</v>
      </c>
      <c r="DH49" s="3">
        <v>0</v>
      </c>
      <c r="DI49" s="3">
        <v>0</v>
      </c>
      <c r="DJ49" s="3" t="s">
        <v>143</v>
      </c>
      <c r="DK49" s="32" t="s">
        <v>143</v>
      </c>
      <c r="DL49" s="33"/>
    </row>
    <row r="50" spans="1:116" ht="30" customHeight="1">
      <c r="A50" s="62" t="s">
        <v>456</v>
      </c>
      <c r="B50" s="9" t="s">
        <v>458</v>
      </c>
      <c r="C50" s="31"/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 t="s">
        <v>143</v>
      </c>
      <c r="J50" s="32" t="s">
        <v>143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 t="s">
        <v>143</v>
      </c>
      <c r="Q50" s="32" t="s">
        <v>143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 t="s">
        <v>143</v>
      </c>
      <c r="X50" s="32" t="s">
        <v>143</v>
      </c>
      <c r="Y50" s="17">
        <v>0</v>
      </c>
      <c r="Z50" s="17">
        <v>0</v>
      </c>
      <c r="AA50" s="3">
        <v>0</v>
      </c>
      <c r="AB50" s="17">
        <v>0</v>
      </c>
      <c r="AC50" s="17">
        <v>0</v>
      </c>
      <c r="AD50" s="17" t="s">
        <v>143</v>
      </c>
      <c r="AE50" s="18" t="s">
        <v>143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 t="s">
        <v>143</v>
      </c>
      <c r="AL50" s="32" t="s">
        <v>143</v>
      </c>
      <c r="AM50" s="3">
        <v>0</v>
      </c>
      <c r="AN50" s="17">
        <v>0</v>
      </c>
      <c r="AO50" s="3">
        <v>0</v>
      </c>
      <c r="AP50" s="17">
        <v>0</v>
      </c>
      <c r="AQ50" s="17">
        <v>0</v>
      </c>
      <c r="AR50" s="3" t="s">
        <v>143</v>
      </c>
      <c r="AS50" s="18" t="s">
        <v>143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 t="s">
        <v>143</v>
      </c>
      <c r="AZ50" s="32" t="s">
        <v>143</v>
      </c>
      <c r="BA50" s="3">
        <v>0.25</v>
      </c>
      <c r="BB50" s="17">
        <v>0</v>
      </c>
      <c r="BC50" s="3">
        <v>0.3</v>
      </c>
      <c r="BD50" s="17">
        <v>0</v>
      </c>
      <c r="BE50" s="17">
        <v>0</v>
      </c>
      <c r="BF50" s="3">
        <f t="shared" ref="BF50:BF51" si="114">0.25*0.93</f>
        <v>0.23250000000000001</v>
      </c>
      <c r="BG50" s="18" t="s">
        <v>143</v>
      </c>
      <c r="BH50" s="3"/>
      <c r="BI50" s="3"/>
      <c r="BJ50" s="3"/>
      <c r="BK50" s="3"/>
      <c r="BL50" s="3"/>
      <c r="BM50" s="3"/>
      <c r="BN50" s="32"/>
      <c r="BO50" s="3"/>
      <c r="BP50" s="3"/>
      <c r="BQ50" s="3"/>
      <c r="BR50" s="3"/>
      <c r="BS50" s="3"/>
      <c r="BT50" s="3"/>
      <c r="BU50" s="32"/>
      <c r="BV50" s="3"/>
      <c r="BW50" s="3"/>
      <c r="BX50" s="3"/>
      <c r="BY50" s="3"/>
      <c r="BZ50" s="3"/>
      <c r="CA50" s="3"/>
      <c r="CB50" s="32"/>
      <c r="CC50" s="3"/>
      <c r="CD50" s="3"/>
      <c r="CE50" s="3"/>
      <c r="CF50" s="3"/>
      <c r="CG50" s="3"/>
      <c r="CH50" s="3"/>
      <c r="CI50" s="32"/>
      <c r="CJ50" s="3"/>
      <c r="CK50" s="3"/>
      <c r="CL50" s="3"/>
      <c r="CM50" s="3"/>
      <c r="CN50" s="3"/>
      <c r="CO50" s="3"/>
      <c r="CP50" s="32"/>
      <c r="CQ50" s="3"/>
      <c r="CR50" s="3"/>
      <c r="CS50" s="3"/>
      <c r="CT50" s="3"/>
      <c r="CU50" s="3"/>
      <c r="CV50" s="3"/>
      <c r="CW50" s="32"/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 t="s">
        <v>143</v>
      </c>
      <c r="DD50" s="32" t="s">
        <v>143</v>
      </c>
      <c r="DE50" s="3">
        <v>0</v>
      </c>
      <c r="DF50" s="3">
        <v>0</v>
      </c>
      <c r="DG50" s="3">
        <v>0</v>
      </c>
      <c r="DH50" s="3">
        <v>0</v>
      </c>
      <c r="DI50" s="3">
        <v>0</v>
      </c>
      <c r="DJ50" s="3" t="s">
        <v>143</v>
      </c>
      <c r="DK50" s="32" t="s">
        <v>143</v>
      </c>
      <c r="DL50" s="33"/>
    </row>
    <row r="51" spans="1:116" ht="30" customHeight="1">
      <c r="A51" s="62" t="s">
        <v>457</v>
      </c>
      <c r="B51" s="9" t="s">
        <v>459</v>
      </c>
      <c r="C51" s="31"/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 t="s">
        <v>143</v>
      </c>
      <c r="J51" s="32" t="s">
        <v>143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 t="s">
        <v>143</v>
      </c>
      <c r="Q51" s="32" t="s">
        <v>143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 t="s">
        <v>143</v>
      </c>
      <c r="X51" s="32" t="s">
        <v>143</v>
      </c>
      <c r="Y51" s="17">
        <v>0</v>
      </c>
      <c r="Z51" s="17">
        <v>0</v>
      </c>
      <c r="AA51" s="3">
        <v>0</v>
      </c>
      <c r="AB51" s="17">
        <v>0</v>
      </c>
      <c r="AC51" s="17">
        <v>0</v>
      </c>
      <c r="AD51" s="17" t="s">
        <v>143</v>
      </c>
      <c r="AE51" s="18" t="s">
        <v>143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 t="s">
        <v>143</v>
      </c>
      <c r="AL51" s="32" t="s">
        <v>143</v>
      </c>
      <c r="AM51" s="3">
        <v>0</v>
      </c>
      <c r="AN51" s="17">
        <v>0</v>
      </c>
      <c r="AO51" s="3">
        <v>0</v>
      </c>
      <c r="AP51" s="17">
        <v>0</v>
      </c>
      <c r="AQ51" s="17">
        <v>0</v>
      </c>
      <c r="AR51" s="3" t="s">
        <v>143</v>
      </c>
      <c r="AS51" s="18" t="s">
        <v>143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 t="s">
        <v>143</v>
      </c>
      <c r="AZ51" s="32" t="s">
        <v>143</v>
      </c>
      <c r="BA51" s="3">
        <v>0.25</v>
      </c>
      <c r="BB51" s="17">
        <v>0</v>
      </c>
      <c r="BC51" s="3">
        <v>0.1</v>
      </c>
      <c r="BD51" s="17">
        <v>0</v>
      </c>
      <c r="BE51" s="17">
        <v>0</v>
      </c>
      <c r="BF51" s="3">
        <f t="shared" si="114"/>
        <v>0.23250000000000001</v>
      </c>
      <c r="BG51" s="18" t="s">
        <v>143</v>
      </c>
      <c r="BH51" s="3"/>
      <c r="BI51" s="3"/>
      <c r="BJ51" s="3"/>
      <c r="BK51" s="3"/>
      <c r="BL51" s="3"/>
      <c r="BM51" s="3"/>
      <c r="BN51" s="32"/>
      <c r="BO51" s="3"/>
      <c r="BP51" s="3"/>
      <c r="BQ51" s="3"/>
      <c r="BR51" s="3"/>
      <c r="BS51" s="3"/>
      <c r="BT51" s="3"/>
      <c r="BU51" s="32"/>
      <c r="BV51" s="3"/>
      <c r="BW51" s="3"/>
      <c r="BX51" s="3"/>
      <c r="BY51" s="3"/>
      <c r="BZ51" s="3"/>
      <c r="CA51" s="3"/>
      <c r="CB51" s="32"/>
      <c r="CC51" s="3"/>
      <c r="CD51" s="3"/>
      <c r="CE51" s="3"/>
      <c r="CF51" s="3"/>
      <c r="CG51" s="3"/>
      <c r="CH51" s="3"/>
      <c r="CI51" s="32"/>
      <c r="CJ51" s="3"/>
      <c r="CK51" s="3"/>
      <c r="CL51" s="3"/>
      <c r="CM51" s="3"/>
      <c r="CN51" s="3"/>
      <c r="CO51" s="3"/>
      <c r="CP51" s="32"/>
      <c r="CQ51" s="3"/>
      <c r="CR51" s="3"/>
      <c r="CS51" s="3"/>
      <c r="CT51" s="3"/>
      <c r="CU51" s="3"/>
      <c r="CV51" s="3"/>
      <c r="CW51" s="32"/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 t="s">
        <v>143</v>
      </c>
      <c r="DD51" s="32" t="s">
        <v>143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 t="s">
        <v>143</v>
      </c>
      <c r="DK51" s="32" t="s">
        <v>143</v>
      </c>
      <c r="DL51" s="33"/>
    </row>
    <row r="52" spans="1:116" ht="78.75">
      <c r="A52" s="37" t="s">
        <v>163</v>
      </c>
      <c r="B52" s="31" t="s">
        <v>164</v>
      </c>
      <c r="C52" s="31" t="s">
        <v>142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 t="s">
        <v>143</v>
      </c>
      <c r="J52" s="32" t="s">
        <v>143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 t="s">
        <v>143</v>
      </c>
      <c r="Q52" s="32" t="s">
        <v>143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 t="s">
        <v>143</v>
      </c>
      <c r="X52" s="32" t="s">
        <v>143</v>
      </c>
      <c r="Y52" s="17">
        <v>0</v>
      </c>
      <c r="Z52" s="17">
        <v>0</v>
      </c>
      <c r="AA52" s="3">
        <v>0</v>
      </c>
      <c r="AB52" s="17">
        <v>0</v>
      </c>
      <c r="AC52" s="17">
        <v>0</v>
      </c>
      <c r="AD52" s="17" t="s">
        <v>143</v>
      </c>
      <c r="AE52" s="18" t="s">
        <v>143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 t="s">
        <v>143</v>
      </c>
      <c r="AL52" s="32" t="s">
        <v>143</v>
      </c>
      <c r="AM52" s="3">
        <v>0</v>
      </c>
      <c r="AN52" s="17">
        <v>0</v>
      </c>
      <c r="AO52" s="3">
        <v>0</v>
      </c>
      <c r="AP52" s="17">
        <v>0</v>
      </c>
      <c r="AQ52" s="17">
        <v>0</v>
      </c>
      <c r="AR52" s="3" t="s">
        <v>143</v>
      </c>
      <c r="AS52" s="18" t="s">
        <v>143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 t="s">
        <v>143</v>
      </c>
      <c r="AZ52" s="32" t="s">
        <v>143</v>
      </c>
      <c r="BA52" s="3">
        <v>0</v>
      </c>
      <c r="BB52" s="17">
        <v>0</v>
      </c>
      <c r="BC52" s="3">
        <v>0</v>
      </c>
      <c r="BD52" s="17">
        <v>0</v>
      </c>
      <c r="BE52" s="17">
        <v>0</v>
      </c>
      <c r="BF52" s="3">
        <v>0</v>
      </c>
      <c r="BG52" s="18" t="s">
        <v>143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 t="s">
        <v>143</v>
      </c>
      <c r="BN52" s="32" t="s">
        <v>143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 t="s">
        <v>143</v>
      </c>
      <c r="BU52" s="32" t="s">
        <v>143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 t="s">
        <v>143</v>
      </c>
      <c r="CB52" s="32" t="s">
        <v>143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 t="s">
        <v>143</v>
      </c>
      <c r="CI52" s="32" t="s">
        <v>143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 t="s">
        <v>143</v>
      </c>
      <c r="CP52" s="32" t="s">
        <v>143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 t="s">
        <v>143</v>
      </c>
      <c r="CW52" s="32" t="s">
        <v>143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 t="s">
        <v>143</v>
      </c>
      <c r="DD52" s="32" t="s">
        <v>143</v>
      </c>
      <c r="DE52" s="3">
        <v>0</v>
      </c>
      <c r="DF52" s="3">
        <v>0</v>
      </c>
      <c r="DG52" s="3">
        <v>0</v>
      </c>
      <c r="DH52" s="3">
        <v>0</v>
      </c>
      <c r="DI52" s="3">
        <v>0</v>
      </c>
      <c r="DJ52" s="3" t="s">
        <v>143</v>
      </c>
      <c r="DK52" s="32" t="s">
        <v>143</v>
      </c>
      <c r="DL52" s="33" t="s">
        <v>143</v>
      </c>
    </row>
    <row r="53" spans="1:116" ht="63">
      <c r="A53" s="37" t="s">
        <v>165</v>
      </c>
      <c r="B53" s="31" t="s">
        <v>166</v>
      </c>
      <c r="C53" s="31" t="s">
        <v>142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 t="s">
        <v>143</v>
      </c>
      <c r="J53" s="32" t="s">
        <v>143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 t="s">
        <v>143</v>
      </c>
      <c r="Q53" s="32" t="s">
        <v>143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 t="s">
        <v>143</v>
      </c>
      <c r="X53" s="32" t="s">
        <v>143</v>
      </c>
      <c r="Y53" s="17">
        <v>0</v>
      </c>
      <c r="Z53" s="17">
        <v>0</v>
      </c>
      <c r="AA53" s="3">
        <v>0</v>
      </c>
      <c r="AB53" s="17">
        <v>0</v>
      </c>
      <c r="AC53" s="17">
        <v>0</v>
      </c>
      <c r="AD53" s="17" t="s">
        <v>143</v>
      </c>
      <c r="AE53" s="18" t="s">
        <v>143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 t="s">
        <v>143</v>
      </c>
      <c r="AL53" s="32" t="s">
        <v>143</v>
      </c>
      <c r="AM53" s="3">
        <v>0</v>
      </c>
      <c r="AN53" s="17">
        <v>0</v>
      </c>
      <c r="AO53" s="3">
        <v>0</v>
      </c>
      <c r="AP53" s="17">
        <v>0</v>
      </c>
      <c r="AQ53" s="17">
        <v>0</v>
      </c>
      <c r="AR53" s="3" t="s">
        <v>143</v>
      </c>
      <c r="AS53" s="18" t="s">
        <v>143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 t="s">
        <v>143</v>
      </c>
      <c r="AZ53" s="32" t="s">
        <v>143</v>
      </c>
      <c r="BA53" s="3">
        <v>0</v>
      </c>
      <c r="BB53" s="17">
        <v>0</v>
      </c>
      <c r="BC53" s="3">
        <v>0</v>
      </c>
      <c r="BD53" s="17">
        <v>0</v>
      </c>
      <c r="BE53" s="17">
        <v>0</v>
      </c>
      <c r="BF53" s="3">
        <v>0</v>
      </c>
      <c r="BG53" s="18" t="s">
        <v>143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 t="s">
        <v>143</v>
      </c>
      <c r="BN53" s="32" t="s">
        <v>143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 t="s">
        <v>143</v>
      </c>
      <c r="BU53" s="32" t="s">
        <v>143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 t="s">
        <v>143</v>
      </c>
      <c r="CB53" s="32" t="s">
        <v>143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 t="s">
        <v>143</v>
      </c>
      <c r="CI53" s="32" t="s">
        <v>143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 t="s">
        <v>143</v>
      </c>
      <c r="CP53" s="32" t="s">
        <v>143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 t="s">
        <v>143</v>
      </c>
      <c r="CW53" s="32" t="s">
        <v>143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 t="s">
        <v>143</v>
      </c>
      <c r="DD53" s="32" t="s">
        <v>143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 t="s">
        <v>143</v>
      </c>
      <c r="DK53" s="32" t="s">
        <v>143</v>
      </c>
      <c r="DL53" s="33" t="s">
        <v>143</v>
      </c>
    </row>
    <row r="54" spans="1:116" ht="47.25">
      <c r="A54" s="37" t="s">
        <v>167</v>
      </c>
      <c r="B54" s="31" t="s">
        <v>168</v>
      </c>
      <c r="C54" s="31" t="s">
        <v>142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 t="s">
        <v>143</v>
      </c>
      <c r="J54" s="32" t="s">
        <v>143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 t="s">
        <v>143</v>
      </c>
      <c r="Q54" s="32" t="s">
        <v>143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 t="s">
        <v>143</v>
      </c>
      <c r="X54" s="32" t="s">
        <v>143</v>
      </c>
      <c r="Y54" s="17">
        <v>0</v>
      </c>
      <c r="Z54" s="17">
        <v>0</v>
      </c>
      <c r="AA54" s="3">
        <v>0</v>
      </c>
      <c r="AB54" s="17">
        <v>0</v>
      </c>
      <c r="AC54" s="17">
        <v>0</v>
      </c>
      <c r="AD54" s="17" t="s">
        <v>143</v>
      </c>
      <c r="AE54" s="18" t="s">
        <v>143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 t="s">
        <v>143</v>
      </c>
      <c r="AL54" s="32" t="s">
        <v>143</v>
      </c>
      <c r="AM54" s="3">
        <v>0</v>
      </c>
      <c r="AN54" s="17">
        <v>0</v>
      </c>
      <c r="AO54" s="3">
        <v>0</v>
      </c>
      <c r="AP54" s="17">
        <v>0</v>
      </c>
      <c r="AQ54" s="17">
        <v>0</v>
      </c>
      <c r="AR54" s="3" t="s">
        <v>143</v>
      </c>
      <c r="AS54" s="18" t="s">
        <v>143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 t="s">
        <v>143</v>
      </c>
      <c r="AZ54" s="32" t="s">
        <v>143</v>
      </c>
      <c r="BA54" s="3">
        <v>0</v>
      </c>
      <c r="BB54" s="17">
        <v>0</v>
      </c>
      <c r="BC54" s="3">
        <v>0</v>
      </c>
      <c r="BD54" s="17">
        <v>0</v>
      </c>
      <c r="BE54" s="17">
        <v>0</v>
      </c>
      <c r="BF54" s="3">
        <v>0</v>
      </c>
      <c r="BG54" s="18" t="s">
        <v>143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 t="s">
        <v>143</v>
      </c>
      <c r="BN54" s="32" t="s">
        <v>143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 t="s">
        <v>143</v>
      </c>
      <c r="BU54" s="32" t="s">
        <v>143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 t="s">
        <v>143</v>
      </c>
      <c r="CB54" s="32" t="s">
        <v>143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 t="s">
        <v>143</v>
      </c>
      <c r="CI54" s="32" t="s">
        <v>143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 t="s">
        <v>143</v>
      </c>
      <c r="CP54" s="32" t="s">
        <v>143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 t="s">
        <v>143</v>
      </c>
      <c r="CW54" s="32" t="s">
        <v>143</v>
      </c>
      <c r="CX54" s="3">
        <v>0</v>
      </c>
      <c r="CY54" s="3">
        <v>0</v>
      </c>
      <c r="CZ54" s="3">
        <v>0</v>
      </c>
      <c r="DA54" s="3">
        <v>0</v>
      </c>
      <c r="DB54" s="3">
        <v>0</v>
      </c>
      <c r="DC54" s="3" t="s">
        <v>143</v>
      </c>
      <c r="DD54" s="32" t="s">
        <v>143</v>
      </c>
      <c r="DE54" s="3">
        <v>0</v>
      </c>
      <c r="DF54" s="3">
        <v>0</v>
      </c>
      <c r="DG54" s="3">
        <v>0</v>
      </c>
      <c r="DH54" s="3">
        <v>0</v>
      </c>
      <c r="DI54" s="3">
        <v>0</v>
      </c>
      <c r="DJ54" s="3" t="s">
        <v>143</v>
      </c>
      <c r="DK54" s="32" t="s">
        <v>143</v>
      </c>
      <c r="DL54" s="33" t="s">
        <v>143</v>
      </c>
    </row>
    <row r="55" spans="1:116" ht="78.75">
      <c r="A55" s="37" t="s">
        <v>169</v>
      </c>
      <c r="B55" s="31" t="s">
        <v>170</v>
      </c>
      <c r="C55" s="31" t="s">
        <v>142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 t="s">
        <v>143</v>
      </c>
      <c r="J55" s="32" t="s">
        <v>143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 t="s">
        <v>143</v>
      </c>
      <c r="Q55" s="32" t="s">
        <v>143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 t="s">
        <v>143</v>
      </c>
      <c r="X55" s="32" t="s">
        <v>143</v>
      </c>
      <c r="Y55" s="17">
        <v>0</v>
      </c>
      <c r="Z55" s="17">
        <v>0</v>
      </c>
      <c r="AA55" s="3">
        <v>0</v>
      </c>
      <c r="AB55" s="17">
        <v>0</v>
      </c>
      <c r="AC55" s="17">
        <v>0</v>
      </c>
      <c r="AD55" s="17" t="s">
        <v>143</v>
      </c>
      <c r="AE55" s="18" t="s">
        <v>143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 t="s">
        <v>143</v>
      </c>
      <c r="AL55" s="32" t="s">
        <v>143</v>
      </c>
      <c r="AM55" s="3">
        <v>0</v>
      </c>
      <c r="AN55" s="17">
        <v>0</v>
      </c>
      <c r="AO55" s="3">
        <v>0</v>
      </c>
      <c r="AP55" s="17">
        <v>0</v>
      </c>
      <c r="AQ55" s="17">
        <v>0</v>
      </c>
      <c r="AR55" s="3" t="s">
        <v>143</v>
      </c>
      <c r="AS55" s="18" t="s">
        <v>143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 t="s">
        <v>143</v>
      </c>
      <c r="AZ55" s="32" t="s">
        <v>143</v>
      </c>
      <c r="BA55" s="3">
        <v>0</v>
      </c>
      <c r="BB55" s="17">
        <v>0</v>
      </c>
      <c r="BC55" s="3">
        <v>0</v>
      </c>
      <c r="BD55" s="17">
        <v>0</v>
      </c>
      <c r="BE55" s="17">
        <v>0</v>
      </c>
      <c r="BF55" s="3">
        <v>0</v>
      </c>
      <c r="BG55" s="18" t="s">
        <v>143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 t="s">
        <v>143</v>
      </c>
      <c r="BN55" s="32" t="s">
        <v>143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 t="s">
        <v>143</v>
      </c>
      <c r="BU55" s="32" t="s">
        <v>143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 t="s">
        <v>143</v>
      </c>
      <c r="CB55" s="32" t="s">
        <v>143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 t="s">
        <v>143</v>
      </c>
      <c r="CI55" s="32" t="s">
        <v>143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 t="s">
        <v>143</v>
      </c>
      <c r="CP55" s="32" t="s">
        <v>143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 t="s">
        <v>143</v>
      </c>
      <c r="CW55" s="32" t="s">
        <v>143</v>
      </c>
      <c r="CX55" s="3">
        <v>0</v>
      </c>
      <c r="CY55" s="3">
        <v>0</v>
      </c>
      <c r="CZ55" s="3">
        <v>0</v>
      </c>
      <c r="DA55" s="3">
        <v>0</v>
      </c>
      <c r="DB55" s="3">
        <v>0</v>
      </c>
      <c r="DC55" s="3" t="s">
        <v>143</v>
      </c>
      <c r="DD55" s="32" t="s">
        <v>143</v>
      </c>
      <c r="DE55" s="3">
        <v>0</v>
      </c>
      <c r="DF55" s="3">
        <v>0</v>
      </c>
      <c r="DG55" s="3">
        <v>0</v>
      </c>
      <c r="DH55" s="3">
        <v>0</v>
      </c>
      <c r="DI55" s="3">
        <v>0</v>
      </c>
      <c r="DJ55" s="3" t="s">
        <v>143</v>
      </c>
      <c r="DK55" s="32" t="s">
        <v>143</v>
      </c>
      <c r="DL55" s="33" t="s">
        <v>143</v>
      </c>
    </row>
    <row r="56" spans="1:116" ht="47.25">
      <c r="A56" s="37" t="s">
        <v>171</v>
      </c>
      <c r="B56" s="31" t="s">
        <v>172</v>
      </c>
      <c r="C56" s="31" t="s">
        <v>142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 t="s">
        <v>143</v>
      </c>
      <c r="J56" s="32" t="s">
        <v>143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 t="s">
        <v>143</v>
      </c>
      <c r="Q56" s="32" t="s">
        <v>143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 t="s">
        <v>143</v>
      </c>
      <c r="X56" s="32" t="s">
        <v>143</v>
      </c>
      <c r="Y56" s="17">
        <v>0</v>
      </c>
      <c r="Z56" s="17">
        <v>0</v>
      </c>
      <c r="AA56" s="3">
        <v>0</v>
      </c>
      <c r="AB56" s="17">
        <v>0</v>
      </c>
      <c r="AC56" s="17">
        <v>0</v>
      </c>
      <c r="AD56" s="17" t="s">
        <v>143</v>
      </c>
      <c r="AE56" s="18" t="s">
        <v>143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 t="s">
        <v>143</v>
      </c>
      <c r="AL56" s="32" t="s">
        <v>143</v>
      </c>
      <c r="AM56" s="3">
        <v>0</v>
      </c>
      <c r="AN56" s="17">
        <v>0</v>
      </c>
      <c r="AO56" s="3">
        <v>0</v>
      </c>
      <c r="AP56" s="17">
        <v>0</v>
      </c>
      <c r="AQ56" s="17">
        <v>0</v>
      </c>
      <c r="AR56" s="3" t="s">
        <v>143</v>
      </c>
      <c r="AS56" s="18" t="s">
        <v>143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 t="s">
        <v>143</v>
      </c>
      <c r="AZ56" s="32" t="s">
        <v>143</v>
      </c>
      <c r="BA56" s="3">
        <v>0</v>
      </c>
      <c r="BB56" s="17">
        <v>0</v>
      </c>
      <c r="BC56" s="3">
        <v>0</v>
      </c>
      <c r="BD56" s="17">
        <v>0</v>
      </c>
      <c r="BE56" s="17">
        <v>0</v>
      </c>
      <c r="BF56" s="3">
        <v>0</v>
      </c>
      <c r="BG56" s="18" t="s">
        <v>143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 t="s">
        <v>143</v>
      </c>
      <c r="BN56" s="32" t="s">
        <v>143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 t="s">
        <v>143</v>
      </c>
      <c r="BU56" s="32" t="s">
        <v>143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 t="s">
        <v>143</v>
      </c>
      <c r="CB56" s="32" t="s">
        <v>143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 t="s">
        <v>143</v>
      </c>
      <c r="CI56" s="32" t="s">
        <v>143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 t="s">
        <v>143</v>
      </c>
      <c r="CP56" s="32" t="s">
        <v>143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 t="s">
        <v>143</v>
      </c>
      <c r="CW56" s="32" t="s">
        <v>143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3" t="s">
        <v>143</v>
      </c>
      <c r="DD56" s="32" t="s">
        <v>143</v>
      </c>
      <c r="DE56" s="3">
        <v>0</v>
      </c>
      <c r="DF56" s="3">
        <v>0</v>
      </c>
      <c r="DG56" s="3">
        <v>0</v>
      </c>
      <c r="DH56" s="3">
        <v>0</v>
      </c>
      <c r="DI56" s="3">
        <v>0</v>
      </c>
      <c r="DJ56" s="3" t="s">
        <v>143</v>
      </c>
      <c r="DK56" s="32" t="s">
        <v>143</v>
      </c>
      <c r="DL56" s="33" t="s">
        <v>143</v>
      </c>
    </row>
    <row r="57" spans="1:116" ht="63">
      <c r="A57" s="37" t="s">
        <v>173</v>
      </c>
      <c r="B57" s="31" t="s">
        <v>174</v>
      </c>
      <c r="C57" s="31" t="s">
        <v>142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 t="s">
        <v>143</v>
      </c>
      <c r="J57" s="32" t="s">
        <v>143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 t="s">
        <v>143</v>
      </c>
      <c r="Q57" s="32" t="s">
        <v>143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 t="s">
        <v>143</v>
      </c>
      <c r="X57" s="32" t="s">
        <v>143</v>
      </c>
      <c r="Y57" s="17">
        <v>0</v>
      </c>
      <c r="Z57" s="17">
        <v>0</v>
      </c>
      <c r="AA57" s="3">
        <v>0</v>
      </c>
      <c r="AB57" s="17">
        <v>0</v>
      </c>
      <c r="AC57" s="17">
        <v>0</v>
      </c>
      <c r="AD57" s="17" t="s">
        <v>143</v>
      </c>
      <c r="AE57" s="18" t="s">
        <v>143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 t="s">
        <v>143</v>
      </c>
      <c r="AL57" s="32" t="s">
        <v>143</v>
      </c>
      <c r="AM57" s="3">
        <v>0</v>
      </c>
      <c r="AN57" s="17">
        <v>0</v>
      </c>
      <c r="AO57" s="3">
        <v>0</v>
      </c>
      <c r="AP57" s="17">
        <v>0</v>
      </c>
      <c r="AQ57" s="17">
        <v>0</v>
      </c>
      <c r="AR57" s="3" t="s">
        <v>143</v>
      </c>
      <c r="AS57" s="18" t="s">
        <v>143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 t="s">
        <v>143</v>
      </c>
      <c r="AZ57" s="32" t="s">
        <v>143</v>
      </c>
      <c r="BA57" s="3">
        <v>0</v>
      </c>
      <c r="BB57" s="17">
        <v>0</v>
      </c>
      <c r="BC57" s="3">
        <v>0</v>
      </c>
      <c r="BD57" s="17">
        <v>0</v>
      </c>
      <c r="BE57" s="17">
        <v>0</v>
      </c>
      <c r="BF57" s="3">
        <v>0</v>
      </c>
      <c r="BG57" s="18" t="s">
        <v>143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 t="s">
        <v>143</v>
      </c>
      <c r="BN57" s="32" t="s">
        <v>143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 t="s">
        <v>143</v>
      </c>
      <c r="BU57" s="32" t="s">
        <v>143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 t="s">
        <v>143</v>
      </c>
      <c r="CB57" s="32" t="s">
        <v>143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 t="s">
        <v>143</v>
      </c>
      <c r="CI57" s="32" t="s">
        <v>143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 t="s">
        <v>143</v>
      </c>
      <c r="CP57" s="32" t="s">
        <v>143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 t="s">
        <v>143</v>
      </c>
      <c r="CW57" s="32" t="s">
        <v>143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 t="s">
        <v>143</v>
      </c>
      <c r="DD57" s="32" t="s">
        <v>143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 t="s">
        <v>143</v>
      </c>
      <c r="DK57" s="32" t="s">
        <v>143</v>
      </c>
      <c r="DL57" s="33" t="s">
        <v>143</v>
      </c>
    </row>
    <row r="58" spans="1:116" ht="47.25">
      <c r="A58" s="37" t="s">
        <v>175</v>
      </c>
      <c r="B58" s="31" t="s">
        <v>176</v>
      </c>
      <c r="C58" s="31" t="s">
        <v>142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 t="s">
        <v>143</v>
      </c>
      <c r="J58" s="32" t="s">
        <v>143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 t="s">
        <v>143</v>
      </c>
      <c r="Q58" s="32" t="s">
        <v>143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 t="s">
        <v>143</v>
      </c>
      <c r="X58" s="32" t="s">
        <v>143</v>
      </c>
      <c r="Y58" s="17">
        <v>0</v>
      </c>
      <c r="Z58" s="17">
        <v>0</v>
      </c>
      <c r="AA58" s="3">
        <v>0</v>
      </c>
      <c r="AB58" s="17">
        <v>0</v>
      </c>
      <c r="AC58" s="17">
        <v>0</v>
      </c>
      <c r="AD58" s="17" t="s">
        <v>143</v>
      </c>
      <c r="AE58" s="18" t="s">
        <v>143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 t="s">
        <v>143</v>
      </c>
      <c r="AL58" s="32" t="s">
        <v>143</v>
      </c>
      <c r="AM58" s="3">
        <v>0</v>
      </c>
      <c r="AN58" s="17">
        <v>0</v>
      </c>
      <c r="AO58" s="3">
        <v>0</v>
      </c>
      <c r="AP58" s="17">
        <v>0</v>
      </c>
      <c r="AQ58" s="17">
        <v>0</v>
      </c>
      <c r="AR58" s="3" t="s">
        <v>143</v>
      </c>
      <c r="AS58" s="18" t="s">
        <v>143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 t="s">
        <v>143</v>
      </c>
      <c r="AZ58" s="32" t="s">
        <v>143</v>
      </c>
      <c r="BA58" s="3">
        <v>0</v>
      </c>
      <c r="BB58" s="17">
        <v>0</v>
      </c>
      <c r="BC58" s="3">
        <v>0</v>
      </c>
      <c r="BD58" s="17">
        <v>0</v>
      </c>
      <c r="BE58" s="17">
        <v>0</v>
      </c>
      <c r="BF58" s="3">
        <v>0</v>
      </c>
      <c r="BG58" s="18" t="s">
        <v>143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 t="s">
        <v>143</v>
      </c>
      <c r="BN58" s="32" t="s">
        <v>143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 t="s">
        <v>143</v>
      </c>
      <c r="BU58" s="32" t="s">
        <v>143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 t="s">
        <v>143</v>
      </c>
      <c r="CB58" s="32" t="s">
        <v>143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 t="s">
        <v>143</v>
      </c>
      <c r="CI58" s="32" t="s">
        <v>143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 t="s">
        <v>143</v>
      </c>
      <c r="CP58" s="32" t="s">
        <v>143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 t="s">
        <v>143</v>
      </c>
      <c r="CW58" s="32" t="s">
        <v>143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 t="s">
        <v>143</v>
      </c>
      <c r="DD58" s="32" t="s">
        <v>143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 t="s">
        <v>143</v>
      </c>
      <c r="DK58" s="32" t="s">
        <v>143</v>
      </c>
      <c r="DL58" s="33" t="s">
        <v>143</v>
      </c>
    </row>
    <row r="59" spans="1:116" ht="126">
      <c r="A59" s="37" t="s">
        <v>175</v>
      </c>
      <c r="B59" s="31" t="s">
        <v>177</v>
      </c>
      <c r="C59" s="31" t="s">
        <v>142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 t="s">
        <v>143</v>
      </c>
      <c r="J59" s="32" t="s">
        <v>143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 t="s">
        <v>143</v>
      </c>
      <c r="Q59" s="32" t="s">
        <v>143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 t="s">
        <v>143</v>
      </c>
      <c r="X59" s="32" t="s">
        <v>143</v>
      </c>
      <c r="Y59" s="17">
        <v>0</v>
      </c>
      <c r="Z59" s="17">
        <v>0</v>
      </c>
      <c r="AA59" s="3">
        <v>0</v>
      </c>
      <c r="AB59" s="17">
        <v>0</v>
      </c>
      <c r="AC59" s="17">
        <v>0</v>
      </c>
      <c r="AD59" s="17" t="s">
        <v>143</v>
      </c>
      <c r="AE59" s="18" t="s">
        <v>143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 t="s">
        <v>143</v>
      </c>
      <c r="AL59" s="32" t="s">
        <v>143</v>
      </c>
      <c r="AM59" s="3">
        <v>0</v>
      </c>
      <c r="AN59" s="17">
        <v>0</v>
      </c>
      <c r="AO59" s="3">
        <v>0</v>
      </c>
      <c r="AP59" s="17">
        <v>0</v>
      </c>
      <c r="AQ59" s="17">
        <v>0</v>
      </c>
      <c r="AR59" s="3" t="s">
        <v>143</v>
      </c>
      <c r="AS59" s="18" t="s">
        <v>143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 t="s">
        <v>143</v>
      </c>
      <c r="AZ59" s="32" t="s">
        <v>143</v>
      </c>
      <c r="BA59" s="3">
        <v>0</v>
      </c>
      <c r="BB59" s="17">
        <v>0</v>
      </c>
      <c r="BC59" s="3">
        <v>0</v>
      </c>
      <c r="BD59" s="17">
        <v>0</v>
      </c>
      <c r="BE59" s="17">
        <v>0</v>
      </c>
      <c r="BF59" s="3">
        <v>0</v>
      </c>
      <c r="BG59" s="18" t="s">
        <v>143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 t="s">
        <v>143</v>
      </c>
      <c r="BN59" s="32" t="s">
        <v>143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 t="s">
        <v>143</v>
      </c>
      <c r="BU59" s="32" t="s">
        <v>143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 t="s">
        <v>143</v>
      </c>
      <c r="CB59" s="32" t="s">
        <v>143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 t="s">
        <v>143</v>
      </c>
      <c r="CI59" s="32" t="s">
        <v>143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 t="s">
        <v>143</v>
      </c>
      <c r="CP59" s="32" t="s">
        <v>143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 t="s">
        <v>143</v>
      </c>
      <c r="CW59" s="32" t="s">
        <v>143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 t="s">
        <v>143</v>
      </c>
      <c r="DD59" s="32" t="s">
        <v>143</v>
      </c>
      <c r="DE59" s="3">
        <v>0</v>
      </c>
      <c r="DF59" s="3">
        <v>0</v>
      </c>
      <c r="DG59" s="3">
        <v>0</v>
      </c>
      <c r="DH59" s="3">
        <v>0</v>
      </c>
      <c r="DI59" s="3">
        <v>0</v>
      </c>
      <c r="DJ59" s="3" t="s">
        <v>143</v>
      </c>
      <c r="DK59" s="32" t="s">
        <v>143</v>
      </c>
      <c r="DL59" s="33" t="s">
        <v>143</v>
      </c>
    </row>
    <row r="60" spans="1:116" ht="141.75" customHeight="1">
      <c r="A60" s="37" t="s">
        <v>175</v>
      </c>
      <c r="B60" s="31" t="s">
        <v>178</v>
      </c>
      <c r="C60" s="18"/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17" t="s">
        <v>143</v>
      </c>
      <c r="J60" s="18" t="s">
        <v>140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17" t="s">
        <v>143</v>
      </c>
      <c r="Q60" s="18" t="s">
        <v>140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17" t="s">
        <v>143</v>
      </c>
      <c r="X60" s="18" t="s">
        <v>143</v>
      </c>
      <c r="Y60" s="17">
        <v>0</v>
      </c>
      <c r="Z60" s="17">
        <v>0</v>
      </c>
      <c r="AA60" s="3">
        <v>0</v>
      </c>
      <c r="AB60" s="17">
        <v>0</v>
      </c>
      <c r="AC60" s="17">
        <v>0</v>
      </c>
      <c r="AD60" s="17" t="s">
        <v>143</v>
      </c>
      <c r="AE60" s="18" t="s">
        <v>143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81" t="s">
        <v>143</v>
      </c>
      <c r="AL60" s="82">
        <v>411</v>
      </c>
      <c r="AM60" s="3">
        <v>0</v>
      </c>
      <c r="AN60" s="17">
        <v>0</v>
      </c>
      <c r="AO60" s="3">
        <v>0</v>
      </c>
      <c r="AP60" s="17">
        <v>0</v>
      </c>
      <c r="AQ60" s="17">
        <v>0</v>
      </c>
      <c r="AR60" s="83" t="s">
        <v>143</v>
      </c>
      <c r="AS60" s="82">
        <v>2086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81" t="s">
        <v>143</v>
      </c>
      <c r="AZ60" s="82" t="s">
        <v>143</v>
      </c>
      <c r="BA60" s="3">
        <v>0</v>
      </c>
      <c r="BB60" s="17">
        <v>0</v>
      </c>
      <c r="BC60" s="3">
        <v>0</v>
      </c>
      <c r="BD60" s="17">
        <v>0</v>
      </c>
      <c r="BE60" s="17">
        <v>0</v>
      </c>
      <c r="BF60" s="3">
        <v>0</v>
      </c>
      <c r="BG60" s="82">
        <v>2004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81" t="s">
        <v>143</v>
      </c>
      <c r="BN60" s="82" t="s">
        <v>140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81" t="s">
        <v>143</v>
      </c>
      <c r="BU60" s="82">
        <v>1942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81" t="s">
        <v>143</v>
      </c>
      <c r="CB60" s="82">
        <v>897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81" t="s">
        <v>143</v>
      </c>
      <c r="CI60" s="82" t="s">
        <v>140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81" t="s">
        <v>143</v>
      </c>
      <c r="CP60" s="82">
        <v>139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81" t="s">
        <v>143</v>
      </c>
      <c r="CW60" s="82"/>
      <c r="CX60" s="3">
        <v>0</v>
      </c>
      <c r="CY60" s="3">
        <v>0</v>
      </c>
      <c r="CZ60" s="3">
        <v>0</v>
      </c>
      <c r="DA60" s="3">
        <v>0</v>
      </c>
      <c r="DB60" s="3">
        <v>0</v>
      </c>
      <c r="DC60" s="17" t="s">
        <v>143</v>
      </c>
      <c r="DD60" s="18" t="s">
        <v>140</v>
      </c>
      <c r="DE60" s="3">
        <v>0</v>
      </c>
      <c r="DF60" s="3">
        <v>0</v>
      </c>
      <c r="DG60" s="3">
        <v>0</v>
      </c>
      <c r="DH60" s="3">
        <v>0</v>
      </c>
      <c r="DI60" s="3">
        <v>0</v>
      </c>
      <c r="DJ60" s="17" t="s">
        <v>143</v>
      </c>
      <c r="DK60" s="18"/>
      <c r="DL60" s="49"/>
    </row>
    <row r="61" spans="1:116" ht="126">
      <c r="A61" s="37" t="s">
        <v>175</v>
      </c>
      <c r="B61" s="31" t="s">
        <v>179</v>
      </c>
      <c r="C61" s="31" t="s">
        <v>142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 t="s">
        <v>143</v>
      </c>
      <c r="J61" s="32" t="s">
        <v>143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 t="s">
        <v>143</v>
      </c>
      <c r="Q61" s="32" t="s">
        <v>143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 t="s">
        <v>143</v>
      </c>
      <c r="X61" s="32" t="s">
        <v>143</v>
      </c>
      <c r="Y61" s="17">
        <v>0</v>
      </c>
      <c r="Z61" s="17">
        <v>0</v>
      </c>
      <c r="AA61" s="3">
        <v>0</v>
      </c>
      <c r="AB61" s="17">
        <v>0</v>
      </c>
      <c r="AC61" s="17">
        <v>0</v>
      </c>
      <c r="AD61" s="17" t="s">
        <v>143</v>
      </c>
      <c r="AE61" s="18" t="s">
        <v>143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 t="s">
        <v>143</v>
      </c>
      <c r="AL61" s="32" t="s">
        <v>143</v>
      </c>
      <c r="AM61" s="3">
        <v>0</v>
      </c>
      <c r="AN61" s="17">
        <v>0</v>
      </c>
      <c r="AO61" s="3">
        <v>0</v>
      </c>
      <c r="AP61" s="17">
        <v>0</v>
      </c>
      <c r="AQ61" s="17">
        <v>0</v>
      </c>
      <c r="AR61" s="3" t="s">
        <v>143</v>
      </c>
      <c r="AS61" s="18" t="s">
        <v>143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 t="s">
        <v>143</v>
      </c>
      <c r="AZ61" s="32" t="s">
        <v>143</v>
      </c>
      <c r="BA61" s="3">
        <v>0</v>
      </c>
      <c r="BB61" s="17">
        <v>0</v>
      </c>
      <c r="BC61" s="3">
        <v>0</v>
      </c>
      <c r="BD61" s="17">
        <v>0</v>
      </c>
      <c r="BE61" s="17">
        <v>0</v>
      </c>
      <c r="BF61" s="3">
        <v>0</v>
      </c>
      <c r="BG61" s="18" t="s">
        <v>143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 t="s">
        <v>143</v>
      </c>
      <c r="BN61" s="32" t="s">
        <v>143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 t="s">
        <v>143</v>
      </c>
      <c r="BU61" s="32" t="s">
        <v>143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 t="s">
        <v>143</v>
      </c>
      <c r="CB61" s="32" t="s">
        <v>143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 t="s">
        <v>143</v>
      </c>
      <c r="CI61" s="32" t="s">
        <v>143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 t="s">
        <v>143</v>
      </c>
      <c r="CP61" s="32" t="s">
        <v>143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 t="s">
        <v>143</v>
      </c>
      <c r="CW61" s="32" t="s">
        <v>143</v>
      </c>
      <c r="CX61" s="3">
        <v>0</v>
      </c>
      <c r="CY61" s="3">
        <v>0</v>
      </c>
      <c r="CZ61" s="3">
        <v>0</v>
      </c>
      <c r="DA61" s="3">
        <v>0</v>
      </c>
      <c r="DB61" s="3">
        <v>0</v>
      </c>
      <c r="DC61" s="3" t="s">
        <v>143</v>
      </c>
      <c r="DD61" s="32" t="s">
        <v>143</v>
      </c>
      <c r="DE61" s="3">
        <v>0</v>
      </c>
      <c r="DF61" s="3">
        <v>0</v>
      </c>
      <c r="DG61" s="3">
        <v>0</v>
      </c>
      <c r="DH61" s="3">
        <v>0</v>
      </c>
      <c r="DI61" s="3">
        <v>0</v>
      </c>
      <c r="DJ61" s="3" t="s">
        <v>143</v>
      </c>
      <c r="DK61" s="32" t="s">
        <v>143</v>
      </c>
      <c r="DL61" s="33" t="s">
        <v>143</v>
      </c>
    </row>
    <row r="62" spans="1:116" ht="67.5" customHeight="1">
      <c r="A62" s="37" t="s">
        <v>180</v>
      </c>
      <c r="B62" s="31" t="s">
        <v>176</v>
      </c>
      <c r="C62" s="18"/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17" t="s">
        <v>143</v>
      </c>
      <c r="J62" s="18" t="s">
        <v>140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17" t="s">
        <v>143</v>
      </c>
      <c r="Q62" s="18" t="s">
        <v>140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17" t="s">
        <v>143</v>
      </c>
      <c r="X62" s="18" t="s">
        <v>143</v>
      </c>
      <c r="Y62" s="17">
        <v>0</v>
      </c>
      <c r="Z62" s="17">
        <v>0</v>
      </c>
      <c r="AA62" s="3">
        <v>0</v>
      </c>
      <c r="AB62" s="17">
        <v>0</v>
      </c>
      <c r="AC62" s="17">
        <v>0</v>
      </c>
      <c r="AD62" s="17" t="s">
        <v>143</v>
      </c>
      <c r="AE62" s="18" t="s">
        <v>143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81" t="s">
        <v>143</v>
      </c>
      <c r="AL62" s="82">
        <v>0</v>
      </c>
      <c r="AM62" s="3">
        <v>0</v>
      </c>
      <c r="AN62" s="17">
        <v>0</v>
      </c>
      <c r="AO62" s="3">
        <v>0</v>
      </c>
      <c r="AP62" s="17">
        <v>0</v>
      </c>
      <c r="AQ62" s="17">
        <v>0</v>
      </c>
      <c r="AR62" s="83" t="s">
        <v>143</v>
      </c>
      <c r="AS62" s="82" t="s">
        <v>143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81" t="s">
        <v>143</v>
      </c>
      <c r="AZ62" s="82" t="s">
        <v>143</v>
      </c>
      <c r="BA62" s="3">
        <v>0</v>
      </c>
      <c r="BB62" s="17">
        <v>0</v>
      </c>
      <c r="BC62" s="3">
        <v>0</v>
      </c>
      <c r="BD62" s="17">
        <v>0</v>
      </c>
      <c r="BE62" s="17">
        <v>0</v>
      </c>
      <c r="BF62" s="3">
        <v>0</v>
      </c>
      <c r="BG62" s="82" t="s">
        <v>143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81" t="s">
        <v>143</v>
      </c>
      <c r="BN62" s="82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81" t="s">
        <v>143</v>
      </c>
      <c r="BU62" s="82" t="s">
        <v>143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81" t="s">
        <v>143</v>
      </c>
      <c r="CB62" s="82">
        <v>139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81" t="s">
        <v>143</v>
      </c>
      <c r="CI62" s="82" t="s">
        <v>140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81" t="s">
        <v>143</v>
      </c>
      <c r="CP62" s="82">
        <v>139</v>
      </c>
      <c r="CQ62" s="3">
        <v>0</v>
      </c>
      <c r="CR62" s="3">
        <v>0</v>
      </c>
      <c r="CS62" s="3">
        <v>0</v>
      </c>
      <c r="CT62" s="3">
        <v>0</v>
      </c>
      <c r="CU62" s="3">
        <v>0</v>
      </c>
      <c r="CV62" s="81" t="s">
        <v>143</v>
      </c>
      <c r="CW62" s="82"/>
      <c r="CX62" s="3">
        <v>0</v>
      </c>
      <c r="CY62" s="3">
        <v>0</v>
      </c>
      <c r="CZ62" s="3">
        <v>0</v>
      </c>
      <c r="DA62" s="3">
        <v>0</v>
      </c>
      <c r="DB62" s="3">
        <v>0</v>
      </c>
      <c r="DC62" s="17" t="s">
        <v>143</v>
      </c>
      <c r="DD62" s="18"/>
      <c r="DE62" s="3">
        <v>0</v>
      </c>
      <c r="DF62" s="3">
        <v>0</v>
      </c>
      <c r="DG62" s="3">
        <v>0</v>
      </c>
      <c r="DH62" s="3">
        <v>0</v>
      </c>
      <c r="DI62" s="3">
        <v>0</v>
      </c>
      <c r="DJ62" s="17" t="s">
        <v>143</v>
      </c>
      <c r="DK62" s="18"/>
      <c r="DL62" s="49"/>
    </row>
    <row r="63" spans="1:116" ht="126">
      <c r="A63" s="37" t="s">
        <v>180</v>
      </c>
      <c r="B63" s="31" t="s">
        <v>177</v>
      </c>
      <c r="C63" s="31" t="s">
        <v>142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 t="s">
        <v>143</v>
      </c>
      <c r="J63" s="32" t="s">
        <v>143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 t="s">
        <v>143</v>
      </c>
      <c r="Q63" s="32" t="s">
        <v>143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 t="s">
        <v>143</v>
      </c>
      <c r="X63" s="32" t="s">
        <v>143</v>
      </c>
      <c r="Y63" s="17">
        <v>0</v>
      </c>
      <c r="Z63" s="17">
        <v>0</v>
      </c>
      <c r="AA63" s="3">
        <v>0</v>
      </c>
      <c r="AB63" s="17">
        <v>0</v>
      </c>
      <c r="AC63" s="17">
        <v>0</v>
      </c>
      <c r="AD63" s="17" t="s">
        <v>143</v>
      </c>
      <c r="AE63" s="18" t="s">
        <v>143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 t="s">
        <v>143</v>
      </c>
      <c r="AL63" s="32" t="s">
        <v>143</v>
      </c>
      <c r="AM63" s="3">
        <v>0</v>
      </c>
      <c r="AN63" s="17">
        <v>0</v>
      </c>
      <c r="AO63" s="3">
        <v>0</v>
      </c>
      <c r="AP63" s="17">
        <v>0</v>
      </c>
      <c r="AQ63" s="17">
        <v>0</v>
      </c>
      <c r="AR63" s="3" t="s">
        <v>143</v>
      </c>
      <c r="AS63" s="18" t="s">
        <v>143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 t="s">
        <v>143</v>
      </c>
      <c r="AZ63" s="32" t="s">
        <v>143</v>
      </c>
      <c r="BA63" s="3">
        <v>0</v>
      </c>
      <c r="BB63" s="17">
        <v>0</v>
      </c>
      <c r="BC63" s="3">
        <v>0</v>
      </c>
      <c r="BD63" s="17">
        <v>0</v>
      </c>
      <c r="BE63" s="17">
        <v>0</v>
      </c>
      <c r="BF63" s="3">
        <v>0</v>
      </c>
      <c r="BG63" s="18" t="s">
        <v>143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 t="s">
        <v>143</v>
      </c>
      <c r="BN63" s="32" t="s">
        <v>143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 t="s">
        <v>143</v>
      </c>
      <c r="BU63" s="32" t="s">
        <v>143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 t="s">
        <v>143</v>
      </c>
      <c r="CB63" s="32" t="s">
        <v>143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 t="s">
        <v>143</v>
      </c>
      <c r="CI63" s="32" t="s">
        <v>143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 t="s">
        <v>143</v>
      </c>
      <c r="CP63" s="32" t="s">
        <v>143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 t="s">
        <v>143</v>
      </c>
      <c r="CW63" s="32" t="s">
        <v>143</v>
      </c>
      <c r="CX63" s="3">
        <v>0</v>
      </c>
      <c r="CY63" s="3">
        <v>0</v>
      </c>
      <c r="CZ63" s="3">
        <v>0</v>
      </c>
      <c r="DA63" s="3">
        <v>0</v>
      </c>
      <c r="DB63" s="3">
        <v>0</v>
      </c>
      <c r="DC63" s="3" t="s">
        <v>143</v>
      </c>
      <c r="DD63" s="32" t="s">
        <v>143</v>
      </c>
      <c r="DE63" s="3">
        <v>0</v>
      </c>
      <c r="DF63" s="3">
        <v>0</v>
      </c>
      <c r="DG63" s="3">
        <v>0</v>
      </c>
      <c r="DH63" s="3">
        <v>0</v>
      </c>
      <c r="DI63" s="3">
        <v>0</v>
      </c>
      <c r="DJ63" s="3" t="s">
        <v>143</v>
      </c>
      <c r="DK63" s="32" t="s">
        <v>143</v>
      </c>
      <c r="DL63" s="33" t="s">
        <v>143</v>
      </c>
    </row>
    <row r="64" spans="1:116" ht="110.25">
      <c r="A64" s="37" t="s">
        <v>180</v>
      </c>
      <c r="B64" s="31" t="s">
        <v>178</v>
      </c>
      <c r="C64" s="31" t="s">
        <v>142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 t="s">
        <v>143</v>
      </c>
      <c r="J64" s="32" t="s">
        <v>143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 t="s">
        <v>143</v>
      </c>
      <c r="Q64" s="32" t="s">
        <v>143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 t="s">
        <v>143</v>
      </c>
      <c r="X64" s="32" t="s">
        <v>143</v>
      </c>
      <c r="Y64" s="17">
        <v>0</v>
      </c>
      <c r="Z64" s="17">
        <v>0</v>
      </c>
      <c r="AA64" s="3">
        <v>0</v>
      </c>
      <c r="AB64" s="17">
        <v>0</v>
      </c>
      <c r="AC64" s="17">
        <v>0</v>
      </c>
      <c r="AD64" s="17" t="s">
        <v>143</v>
      </c>
      <c r="AE64" s="18" t="s">
        <v>143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 t="s">
        <v>143</v>
      </c>
      <c r="AL64" s="32" t="s">
        <v>143</v>
      </c>
      <c r="AM64" s="3">
        <v>0</v>
      </c>
      <c r="AN64" s="17">
        <v>0</v>
      </c>
      <c r="AO64" s="3">
        <v>0</v>
      </c>
      <c r="AP64" s="17">
        <v>0</v>
      </c>
      <c r="AQ64" s="17">
        <v>0</v>
      </c>
      <c r="AR64" s="3" t="s">
        <v>143</v>
      </c>
      <c r="AS64" s="18" t="s">
        <v>143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 t="s">
        <v>143</v>
      </c>
      <c r="AZ64" s="32" t="s">
        <v>143</v>
      </c>
      <c r="BA64" s="3">
        <v>0</v>
      </c>
      <c r="BB64" s="17">
        <v>0</v>
      </c>
      <c r="BC64" s="3">
        <v>0</v>
      </c>
      <c r="BD64" s="17">
        <v>0</v>
      </c>
      <c r="BE64" s="17">
        <v>0</v>
      </c>
      <c r="BF64" s="3">
        <v>0</v>
      </c>
      <c r="BG64" s="18" t="s">
        <v>143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 t="s">
        <v>143</v>
      </c>
      <c r="BN64" s="32" t="s">
        <v>143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 t="s">
        <v>143</v>
      </c>
      <c r="BU64" s="32" t="s">
        <v>143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 t="s">
        <v>143</v>
      </c>
      <c r="CB64" s="32" t="s">
        <v>143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 t="s">
        <v>143</v>
      </c>
      <c r="CI64" s="32" t="s">
        <v>143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 t="s">
        <v>143</v>
      </c>
      <c r="CP64" s="32" t="s">
        <v>143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 t="s">
        <v>143</v>
      </c>
      <c r="CW64" s="32" t="s">
        <v>143</v>
      </c>
      <c r="CX64" s="3">
        <v>0</v>
      </c>
      <c r="CY64" s="3">
        <v>0</v>
      </c>
      <c r="CZ64" s="3">
        <v>0</v>
      </c>
      <c r="DA64" s="3">
        <v>0</v>
      </c>
      <c r="DB64" s="3">
        <v>0</v>
      </c>
      <c r="DC64" s="3" t="s">
        <v>143</v>
      </c>
      <c r="DD64" s="32" t="s">
        <v>143</v>
      </c>
      <c r="DE64" s="3">
        <v>0</v>
      </c>
      <c r="DF64" s="3">
        <v>0</v>
      </c>
      <c r="DG64" s="3">
        <v>0</v>
      </c>
      <c r="DH64" s="3">
        <v>0</v>
      </c>
      <c r="DI64" s="3">
        <v>0</v>
      </c>
      <c r="DJ64" s="3" t="s">
        <v>143</v>
      </c>
      <c r="DK64" s="32" t="s">
        <v>143</v>
      </c>
      <c r="DL64" s="33" t="s">
        <v>143</v>
      </c>
    </row>
    <row r="65" spans="1:116" ht="126">
      <c r="A65" s="37" t="s">
        <v>180</v>
      </c>
      <c r="B65" s="31" t="s">
        <v>181</v>
      </c>
      <c r="C65" s="31" t="s">
        <v>142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 t="s">
        <v>143</v>
      </c>
      <c r="J65" s="32" t="s">
        <v>143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 t="s">
        <v>143</v>
      </c>
      <c r="Q65" s="32" t="s">
        <v>143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 t="s">
        <v>143</v>
      </c>
      <c r="X65" s="32" t="s">
        <v>143</v>
      </c>
      <c r="Y65" s="17">
        <v>0</v>
      </c>
      <c r="Z65" s="17">
        <v>0</v>
      </c>
      <c r="AA65" s="3">
        <v>0</v>
      </c>
      <c r="AB65" s="17">
        <v>0</v>
      </c>
      <c r="AC65" s="17">
        <v>0</v>
      </c>
      <c r="AD65" s="17" t="s">
        <v>143</v>
      </c>
      <c r="AE65" s="18" t="s">
        <v>143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 t="s">
        <v>143</v>
      </c>
      <c r="AL65" s="32" t="s">
        <v>143</v>
      </c>
      <c r="AM65" s="3">
        <v>0</v>
      </c>
      <c r="AN65" s="17">
        <v>0</v>
      </c>
      <c r="AO65" s="3">
        <v>0</v>
      </c>
      <c r="AP65" s="17">
        <v>0</v>
      </c>
      <c r="AQ65" s="17">
        <v>0</v>
      </c>
      <c r="AR65" s="3" t="s">
        <v>143</v>
      </c>
      <c r="AS65" s="18" t="s">
        <v>143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 t="s">
        <v>143</v>
      </c>
      <c r="AZ65" s="32" t="s">
        <v>143</v>
      </c>
      <c r="BA65" s="3">
        <v>0</v>
      </c>
      <c r="BB65" s="17">
        <v>0</v>
      </c>
      <c r="BC65" s="3">
        <v>0</v>
      </c>
      <c r="BD65" s="17">
        <v>0</v>
      </c>
      <c r="BE65" s="17">
        <v>0</v>
      </c>
      <c r="BF65" s="3">
        <v>0</v>
      </c>
      <c r="BG65" s="18" t="s">
        <v>143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 t="s">
        <v>143</v>
      </c>
      <c r="BN65" s="32" t="s">
        <v>143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 t="s">
        <v>143</v>
      </c>
      <c r="BU65" s="32" t="s">
        <v>143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 t="s">
        <v>143</v>
      </c>
      <c r="CB65" s="32" t="s">
        <v>143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 t="s">
        <v>143</v>
      </c>
      <c r="CI65" s="32" t="s">
        <v>143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 t="s">
        <v>143</v>
      </c>
      <c r="CP65" s="32" t="s">
        <v>143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 t="s">
        <v>143</v>
      </c>
      <c r="CW65" s="32" t="s">
        <v>143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 t="s">
        <v>143</v>
      </c>
      <c r="DD65" s="32" t="s">
        <v>143</v>
      </c>
      <c r="DE65" s="3">
        <v>0</v>
      </c>
      <c r="DF65" s="3">
        <v>0</v>
      </c>
      <c r="DG65" s="3">
        <v>0</v>
      </c>
      <c r="DH65" s="3">
        <v>0</v>
      </c>
      <c r="DI65" s="3">
        <v>0</v>
      </c>
      <c r="DJ65" s="3" t="s">
        <v>143</v>
      </c>
      <c r="DK65" s="32" t="s">
        <v>143</v>
      </c>
      <c r="DL65" s="33" t="s">
        <v>143</v>
      </c>
    </row>
    <row r="66" spans="1:116" ht="77.25" customHeight="1">
      <c r="A66" s="37" t="s">
        <v>182</v>
      </c>
      <c r="B66" s="31" t="s">
        <v>183</v>
      </c>
      <c r="C66" s="18"/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17" t="s">
        <v>143</v>
      </c>
      <c r="J66" s="18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17" t="s">
        <v>143</v>
      </c>
      <c r="Q66" s="18" t="s">
        <v>140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17" t="s">
        <v>143</v>
      </c>
      <c r="X66" s="18" t="s">
        <v>143</v>
      </c>
      <c r="Y66" s="17">
        <v>0</v>
      </c>
      <c r="Z66" s="17">
        <v>0</v>
      </c>
      <c r="AA66" s="3">
        <v>0</v>
      </c>
      <c r="AB66" s="17">
        <v>0</v>
      </c>
      <c r="AC66" s="17">
        <v>0</v>
      </c>
      <c r="AD66" s="17" t="s">
        <v>143</v>
      </c>
      <c r="AE66" s="18" t="s">
        <v>143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81" t="s">
        <v>143</v>
      </c>
      <c r="AL66" s="82">
        <v>0</v>
      </c>
      <c r="AM66" s="3">
        <v>0</v>
      </c>
      <c r="AN66" s="17">
        <v>0</v>
      </c>
      <c r="AO66" s="3">
        <v>0</v>
      </c>
      <c r="AP66" s="17">
        <v>0</v>
      </c>
      <c r="AQ66" s="17">
        <v>0</v>
      </c>
      <c r="AR66" s="83" t="s">
        <v>143</v>
      </c>
      <c r="AS66" s="82" t="s">
        <v>140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81" t="s">
        <v>143</v>
      </c>
      <c r="AZ66" s="82" t="s">
        <v>143</v>
      </c>
      <c r="BA66" s="3">
        <v>0</v>
      </c>
      <c r="BB66" s="17">
        <v>0</v>
      </c>
      <c r="BC66" s="3">
        <v>0</v>
      </c>
      <c r="BD66" s="17">
        <v>0</v>
      </c>
      <c r="BE66" s="17">
        <v>0</v>
      </c>
      <c r="BF66" s="3">
        <v>0</v>
      </c>
      <c r="BG66" s="82" t="s">
        <v>140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81" t="s">
        <v>143</v>
      </c>
      <c r="BN66" s="82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81" t="s">
        <v>143</v>
      </c>
      <c r="BU66" s="82" t="s">
        <v>140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81" t="s">
        <v>143</v>
      </c>
      <c r="CB66" s="82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81" t="s">
        <v>143</v>
      </c>
      <c r="CI66" s="82" t="s">
        <v>140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81" t="s">
        <v>143</v>
      </c>
      <c r="CP66" s="82">
        <v>0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81" t="s">
        <v>143</v>
      </c>
      <c r="CW66" s="82" t="s">
        <v>140</v>
      </c>
      <c r="CX66" s="3">
        <v>0</v>
      </c>
      <c r="CY66" s="3">
        <v>0</v>
      </c>
      <c r="CZ66" s="3">
        <v>0</v>
      </c>
      <c r="DA66" s="3">
        <v>0</v>
      </c>
      <c r="DB66" s="3">
        <v>0</v>
      </c>
      <c r="DC66" s="17" t="s">
        <v>143</v>
      </c>
      <c r="DD66" s="18">
        <v>0</v>
      </c>
      <c r="DE66" s="3">
        <v>0</v>
      </c>
      <c r="DF66" s="3">
        <v>0</v>
      </c>
      <c r="DG66" s="3">
        <v>0</v>
      </c>
      <c r="DH66" s="3">
        <v>0</v>
      </c>
      <c r="DI66" s="3">
        <v>0</v>
      </c>
      <c r="DJ66" s="17" t="s">
        <v>143</v>
      </c>
      <c r="DK66" s="18" t="s">
        <v>140</v>
      </c>
      <c r="DL66" s="49"/>
    </row>
    <row r="67" spans="1:116" ht="78.75">
      <c r="A67" s="37" t="s">
        <v>184</v>
      </c>
      <c r="B67" s="31" t="s">
        <v>185</v>
      </c>
      <c r="C67" s="31" t="s">
        <v>142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 t="s">
        <v>143</v>
      </c>
      <c r="J67" s="32" t="s">
        <v>143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 t="s">
        <v>143</v>
      </c>
      <c r="Q67" s="32" t="s">
        <v>143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 t="s">
        <v>143</v>
      </c>
      <c r="X67" s="32" t="s">
        <v>143</v>
      </c>
      <c r="Y67" s="17">
        <v>0</v>
      </c>
      <c r="Z67" s="17">
        <v>0</v>
      </c>
      <c r="AA67" s="3">
        <v>0</v>
      </c>
      <c r="AB67" s="17">
        <v>0</v>
      </c>
      <c r="AC67" s="17">
        <v>0</v>
      </c>
      <c r="AD67" s="17" t="s">
        <v>143</v>
      </c>
      <c r="AE67" s="18" t="s">
        <v>143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 t="s">
        <v>143</v>
      </c>
      <c r="AL67" s="32" t="s">
        <v>143</v>
      </c>
      <c r="AM67" s="3">
        <v>0</v>
      </c>
      <c r="AN67" s="17">
        <v>0</v>
      </c>
      <c r="AO67" s="3">
        <v>0</v>
      </c>
      <c r="AP67" s="17">
        <v>0</v>
      </c>
      <c r="AQ67" s="17">
        <v>0</v>
      </c>
      <c r="AR67" s="3" t="s">
        <v>143</v>
      </c>
      <c r="AS67" s="18" t="s">
        <v>143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 t="s">
        <v>143</v>
      </c>
      <c r="AZ67" s="32" t="s">
        <v>143</v>
      </c>
      <c r="BA67" s="3">
        <v>0</v>
      </c>
      <c r="BB67" s="17">
        <v>0</v>
      </c>
      <c r="BC67" s="3">
        <v>0</v>
      </c>
      <c r="BD67" s="17">
        <v>0</v>
      </c>
      <c r="BE67" s="17">
        <v>0</v>
      </c>
      <c r="BF67" s="3">
        <v>0</v>
      </c>
      <c r="BG67" s="18" t="s">
        <v>143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 t="s">
        <v>143</v>
      </c>
      <c r="BN67" s="32" t="s">
        <v>143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 t="s">
        <v>143</v>
      </c>
      <c r="BU67" s="32" t="s">
        <v>143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 t="s">
        <v>143</v>
      </c>
      <c r="CB67" s="32" t="s">
        <v>143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 t="s">
        <v>143</v>
      </c>
      <c r="CI67" s="32" t="s">
        <v>143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 t="s">
        <v>143</v>
      </c>
      <c r="CP67" s="32" t="s">
        <v>143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 t="s">
        <v>143</v>
      </c>
      <c r="CW67" s="32" t="s">
        <v>143</v>
      </c>
      <c r="CX67" s="3">
        <v>0</v>
      </c>
      <c r="CY67" s="3">
        <v>0</v>
      </c>
      <c r="CZ67" s="3">
        <v>0</v>
      </c>
      <c r="DA67" s="3">
        <v>0</v>
      </c>
      <c r="DB67" s="3">
        <v>0</v>
      </c>
      <c r="DC67" s="3" t="s">
        <v>143</v>
      </c>
      <c r="DD67" s="32" t="s">
        <v>143</v>
      </c>
      <c r="DE67" s="3">
        <v>0</v>
      </c>
      <c r="DF67" s="3">
        <v>0</v>
      </c>
      <c r="DG67" s="3">
        <v>0</v>
      </c>
      <c r="DH67" s="3">
        <v>0</v>
      </c>
      <c r="DI67" s="3">
        <v>0</v>
      </c>
      <c r="DJ67" s="3" t="s">
        <v>143</v>
      </c>
      <c r="DK67" s="32" t="s">
        <v>143</v>
      </c>
      <c r="DL67" s="33" t="s">
        <v>143</v>
      </c>
    </row>
    <row r="68" spans="1:116" ht="69.75" customHeight="1" thickBot="1">
      <c r="A68" s="50" t="s">
        <v>186</v>
      </c>
      <c r="B68" s="51" t="s">
        <v>187</v>
      </c>
      <c r="C68" s="29"/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21" t="s">
        <v>143</v>
      </c>
      <c r="J68" s="29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21" t="s">
        <v>143</v>
      </c>
      <c r="Q68" s="29" t="s">
        <v>140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21" t="s">
        <v>143</v>
      </c>
      <c r="X68" s="29" t="s">
        <v>143</v>
      </c>
      <c r="Y68" s="21">
        <v>0</v>
      </c>
      <c r="Z68" s="21">
        <v>0</v>
      </c>
      <c r="AA68" s="5">
        <v>0</v>
      </c>
      <c r="AB68" s="21">
        <v>0</v>
      </c>
      <c r="AC68" s="21">
        <v>0</v>
      </c>
      <c r="AD68" s="21" t="s">
        <v>143</v>
      </c>
      <c r="AE68" s="29" t="s">
        <v>143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84" t="s">
        <v>143</v>
      </c>
      <c r="AL68" s="85">
        <v>0</v>
      </c>
      <c r="AM68" s="5">
        <v>0</v>
      </c>
      <c r="AN68" s="21">
        <v>0</v>
      </c>
      <c r="AO68" s="5">
        <v>0</v>
      </c>
      <c r="AP68" s="17">
        <v>0</v>
      </c>
      <c r="AQ68" s="21">
        <v>0</v>
      </c>
      <c r="AR68" s="86" t="s">
        <v>143</v>
      </c>
      <c r="AS68" s="85" t="s">
        <v>143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84" t="s">
        <v>143</v>
      </c>
      <c r="AZ68" s="85" t="s">
        <v>143</v>
      </c>
      <c r="BA68" s="5">
        <v>0</v>
      </c>
      <c r="BB68" s="21">
        <v>0</v>
      </c>
      <c r="BC68" s="5">
        <v>0</v>
      </c>
      <c r="BD68" s="21">
        <v>0</v>
      </c>
      <c r="BE68" s="21">
        <v>0</v>
      </c>
      <c r="BF68" s="3">
        <v>0</v>
      </c>
      <c r="BG68" s="85" t="s">
        <v>143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84" t="s">
        <v>143</v>
      </c>
      <c r="BN68" s="8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84" t="s">
        <v>143</v>
      </c>
      <c r="BU68" s="85" t="s">
        <v>143</v>
      </c>
      <c r="BV68" s="5">
        <v>0</v>
      </c>
      <c r="BW68" s="5">
        <v>0</v>
      </c>
      <c r="BX68" s="5">
        <v>0</v>
      </c>
      <c r="BY68" s="5">
        <v>0</v>
      </c>
      <c r="BZ68" s="5">
        <v>0</v>
      </c>
      <c r="CA68" s="84" t="s">
        <v>143</v>
      </c>
      <c r="CB68" s="8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84" t="s">
        <v>143</v>
      </c>
      <c r="CI68" s="85" t="s">
        <v>140</v>
      </c>
      <c r="CJ68" s="5">
        <v>0</v>
      </c>
      <c r="CK68" s="5">
        <v>0</v>
      </c>
      <c r="CL68" s="5">
        <v>0</v>
      </c>
      <c r="CM68" s="5">
        <v>0</v>
      </c>
      <c r="CN68" s="5">
        <v>0</v>
      </c>
      <c r="CO68" s="84" t="s">
        <v>143</v>
      </c>
      <c r="CP68" s="8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0</v>
      </c>
      <c r="CV68" s="84" t="s">
        <v>143</v>
      </c>
      <c r="CW68" s="85" t="s">
        <v>140</v>
      </c>
      <c r="CX68" s="5">
        <v>0</v>
      </c>
      <c r="CY68" s="5">
        <v>0</v>
      </c>
      <c r="CZ68" s="5">
        <v>0</v>
      </c>
      <c r="DA68" s="5">
        <v>0</v>
      </c>
      <c r="DB68" s="5">
        <v>0</v>
      </c>
      <c r="DC68" s="21" t="s">
        <v>143</v>
      </c>
      <c r="DD68" s="29">
        <v>0</v>
      </c>
      <c r="DE68" s="5">
        <v>0</v>
      </c>
      <c r="DF68" s="5">
        <v>0</v>
      </c>
      <c r="DG68" s="5">
        <v>0</v>
      </c>
      <c r="DH68" s="5">
        <v>0</v>
      </c>
      <c r="DI68" s="5">
        <v>0</v>
      </c>
      <c r="DJ68" s="21" t="s">
        <v>143</v>
      </c>
      <c r="DK68" s="29" t="s">
        <v>143</v>
      </c>
      <c r="DL68" s="87"/>
    </row>
    <row r="69" spans="1:116" ht="57" thickBot="1">
      <c r="A69" s="43" t="s">
        <v>188</v>
      </c>
      <c r="B69" s="44" t="s">
        <v>189</v>
      </c>
      <c r="C69" s="48" t="s">
        <v>142</v>
      </c>
      <c r="D69" s="6">
        <v>0</v>
      </c>
      <c r="E69" s="6">
        <v>0</v>
      </c>
      <c r="F69" s="88">
        <f t="shared" ref="F69" si="115">F73</f>
        <v>9.33</v>
      </c>
      <c r="G69" s="6">
        <v>0</v>
      </c>
      <c r="H69" s="6">
        <v>0</v>
      </c>
      <c r="I69" s="6">
        <v>0</v>
      </c>
      <c r="J69" s="89">
        <v>2.76E-2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 t="s">
        <v>143</v>
      </c>
      <c r="Q69" s="52" t="s">
        <v>143</v>
      </c>
      <c r="R69" s="6">
        <v>0</v>
      </c>
      <c r="S69" s="6">
        <v>0</v>
      </c>
      <c r="T69" s="88">
        <f t="shared" ref="T69" si="116">T73</f>
        <v>5.09</v>
      </c>
      <c r="U69" s="6">
        <v>0</v>
      </c>
      <c r="V69" s="6">
        <v>0</v>
      </c>
      <c r="W69" s="6">
        <v>0</v>
      </c>
      <c r="X69" s="89">
        <v>1.2999999999999999E-3</v>
      </c>
      <c r="Y69" s="22">
        <v>0</v>
      </c>
      <c r="Z69" s="22">
        <v>0</v>
      </c>
      <c r="AA69" s="6">
        <f>AA73</f>
        <v>3.63</v>
      </c>
      <c r="AB69" s="22">
        <v>0</v>
      </c>
      <c r="AC69" s="22">
        <v>0</v>
      </c>
      <c r="AD69" s="22" t="s">
        <v>143</v>
      </c>
      <c r="AE69" s="23" t="s">
        <v>143</v>
      </c>
      <c r="AF69" s="6">
        <v>0</v>
      </c>
      <c r="AG69" s="6">
        <v>0</v>
      </c>
      <c r="AH69" s="90">
        <f t="shared" ref="AH69" si="117">AH73</f>
        <v>0.7</v>
      </c>
      <c r="AI69" s="6">
        <v>0</v>
      </c>
      <c r="AJ69" s="6">
        <v>0</v>
      </c>
      <c r="AK69" s="6">
        <v>0</v>
      </c>
      <c r="AL69" s="89">
        <v>8.9999999999999998E-4</v>
      </c>
      <c r="AM69" s="6">
        <v>0</v>
      </c>
      <c r="AN69" s="22">
        <v>0</v>
      </c>
      <c r="AO69" s="6">
        <f>AO73</f>
        <v>5</v>
      </c>
      <c r="AP69" s="17">
        <v>0</v>
      </c>
      <c r="AQ69" s="22">
        <v>0</v>
      </c>
      <c r="AR69" s="6" t="s">
        <v>143</v>
      </c>
      <c r="AS69" s="23" t="s">
        <v>143</v>
      </c>
      <c r="AT69" s="6">
        <v>0</v>
      </c>
      <c r="AU69" s="6">
        <v>0</v>
      </c>
      <c r="AV69" s="6">
        <f t="shared" ref="AV69" si="118">AV73</f>
        <v>2.2000000000000002</v>
      </c>
      <c r="AW69" s="6">
        <v>0</v>
      </c>
      <c r="AX69" s="6">
        <v>0</v>
      </c>
      <c r="AY69" s="6">
        <v>0</v>
      </c>
      <c r="AZ69" s="89">
        <v>1.4800000000000001E-2</v>
      </c>
      <c r="BA69" s="6">
        <v>0</v>
      </c>
      <c r="BB69" s="22">
        <v>0</v>
      </c>
      <c r="BC69" s="6">
        <f>BC73</f>
        <v>6.67</v>
      </c>
      <c r="BD69" s="22">
        <v>0</v>
      </c>
      <c r="BE69" s="22">
        <v>0</v>
      </c>
      <c r="BF69" s="3">
        <v>0</v>
      </c>
      <c r="BG69" s="23" t="s">
        <v>143</v>
      </c>
      <c r="BH69" s="6">
        <v>0</v>
      </c>
      <c r="BI69" s="6">
        <v>0</v>
      </c>
      <c r="BJ69" s="6">
        <f t="shared" ref="BJ69" si="119">BJ73</f>
        <v>0.42</v>
      </c>
      <c r="BK69" s="6">
        <v>0</v>
      </c>
      <c r="BL69" s="6">
        <v>0</v>
      </c>
      <c r="BM69" s="6">
        <v>0</v>
      </c>
      <c r="BN69" s="89">
        <v>7.0000000000000001E-3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 t="s">
        <v>143</v>
      </c>
      <c r="BU69" s="52" t="s">
        <v>143</v>
      </c>
      <c r="BV69" s="6">
        <v>0</v>
      </c>
      <c r="BW69" s="6">
        <v>0</v>
      </c>
      <c r="BX69" s="6">
        <f t="shared" ref="BX69" si="120">BX73</f>
        <v>0.91999999999999993</v>
      </c>
      <c r="BY69" s="6">
        <v>0</v>
      </c>
      <c r="BZ69" s="6">
        <v>0</v>
      </c>
      <c r="CA69" s="6">
        <v>0</v>
      </c>
      <c r="CB69" s="89">
        <v>3.5999999999999999E-3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 t="s">
        <v>143</v>
      </c>
      <c r="CI69" s="52" t="s">
        <v>143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 t="s">
        <v>143</v>
      </c>
      <c r="CP69" s="52" t="s">
        <v>143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 t="s">
        <v>143</v>
      </c>
      <c r="CW69" s="52" t="s">
        <v>143</v>
      </c>
      <c r="CX69" s="6">
        <v>0</v>
      </c>
      <c r="CY69" s="6">
        <v>0</v>
      </c>
      <c r="CZ69" s="88">
        <f t="shared" ref="CZ69" si="121">CZ73</f>
        <v>9.33</v>
      </c>
      <c r="DA69" s="6">
        <v>0</v>
      </c>
      <c r="DB69" s="6">
        <v>0</v>
      </c>
      <c r="DC69" s="6">
        <v>0</v>
      </c>
      <c r="DD69" s="89">
        <v>2.76E-2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 t="s">
        <v>143</v>
      </c>
      <c r="DK69" s="52" t="s">
        <v>143</v>
      </c>
      <c r="DL69" s="53" t="s">
        <v>143</v>
      </c>
    </row>
    <row r="70" spans="1:116" ht="78.75">
      <c r="A70" s="54" t="s">
        <v>190</v>
      </c>
      <c r="B70" s="55" t="s">
        <v>191</v>
      </c>
      <c r="C70" s="55" t="s">
        <v>142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 t="s">
        <v>143</v>
      </c>
      <c r="J70" s="56" t="s">
        <v>143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 t="s">
        <v>143</v>
      </c>
      <c r="Q70" s="56" t="s">
        <v>143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 t="s">
        <v>143</v>
      </c>
      <c r="X70" s="56" t="s">
        <v>143</v>
      </c>
      <c r="Y70" s="24">
        <v>0</v>
      </c>
      <c r="Z70" s="24">
        <v>0</v>
      </c>
      <c r="AA70" s="7">
        <v>0</v>
      </c>
      <c r="AB70" s="24">
        <v>0</v>
      </c>
      <c r="AC70" s="24">
        <v>0</v>
      </c>
      <c r="AD70" s="24" t="s">
        <v>143</v>
      </c>
      <c r="AE70" s="25" t="s">
        <v>143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 t="s">
        <v>143</v>
      </c>
      <c r="AL70" s="56" t="s">
        <v>143</v>
      </c>
      <c r="AM70" s="7">
        <v>0</v>
      </c>
      <c r="AN70" s="24">
        <v>0</v>
      </c>
      <c r="AO70" s="7">
        <v>0</v>
      </c>
      <c r="AP70" s="17">
        <v>0</v>
      </c>
      <c r="AQ70" s="24">
        <v>0</v>
      </c>
      <c r="AR70" s="7" t="s">
        <v>143</v>
      </c>
      <c r="AS70" s="25" t="s">
        <v>143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 t="s">
        <v>143</v>
      </c>
      <c r="AZ70" s="56" t="s">
        <v>143</v>
      </c>
      <c r="BA70" s="7">
        <v>0</v>
      </c>
      <c r="BB70" s="24">
        <v>0</v>
      </c>
      <c r="BC70" s="7">
        <v>0</v>
      </c>
      <c r="BD70" s="24">
        <v>0</v>
      </c>
      <c r="BE70" s="24">
        <v>0</v>
      </c>
      <c r="BF70" s="3">
        <v>0</v>
      </c>
      <c r="BG70" s="25" t="s">
        <v>143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 t="s">
        <v>143</v>
      </c>
      <c r="BN70" s="56" t="s">
        <v>143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 t="s">
        <v>143</v>
      </c>
      <c r="BU70" s="56" t="s">
        <v>143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 t="s">
        <v>143</v>
      </c>
      <c r="CB70" s="56" t="s">
        <v>143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 t="s">
        <v>143</v>
      </c>
      <c r="CI70" s="56" t="s">
        <v>143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 t="s">
        <v>143</v>
      </c>
      <c r="CP70" s="56" t="s">
        <v>143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 t="s">
        <v>143</v>
      </c>
      <c r="CW70" s="56" t="s">
        <v>143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 t="s">
        <v>143</v>
      </c>
      <c r="DD70" s="56" t="s">
        <v>143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 t="s">
        <v>143</v>
      </c>
      <c r="DK70" s="56" t="s">
        <v>143</v>
      </c>
      <c r="DL70" s="57" t="s">
        <v>143</v>
      </c>
    </row>
    <row r="71" spans="1:116" ht="31.5">
      <c r="A71" s="37" t="s">
        <v>192</v>
      </c>
      <c r="B71" s="31" t="s">
        <v>193</v>
      </c>
      <c r="C71" s="31" t="s">
        <v>142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 t="s">
        <v>143</v>
      </c>
      <c r="J71" s="32" t="s">
        <v>143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 t="s">
        <v>143</v>
      </c>
      <c r="Q71" s="32" t="s">
        <v>143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 t="s">
        <v>143</v>
      </c>
      <c r="X71" s="32" t="s">
        <v>143</v>
      </c>
      <c r="Y71" s="17">
        <v>0</v>
      </c>
      <c r="Z71" s="17">
        <v>0</v>
      </c>
      <c r="AA71" s="3">
        <v>0</v>
      </c>
      <c r="AB71" s="17">
        <v>0</v>
      </c>
      <c r="AC71" s="17">
        <v>0</v>
      </c>
      <c r="AD71" s="17" t="s">
        <v>143</v>
      </c>
      <c r="AE71" s="18" t="s">
        <v>143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 t="s">
        <v>143</v>
      </c>
      <c r="AL71" s="32" t="s">
        <v>143</v>
      </c>
      <c r="AM71" s="3">
        <v>0</v>
      </c>
      <c r="AN71" s="17">
        <v>0</v>
      </c>
      <c r="AO71" s="3">
        <v>0</v>
      </c>
      <c r="AP71" s="17">
        <v>0</v>
      </c>
      <c r="AQ71" s="17">
        <v>0</v>
      </c>
      <c r="AR71" s="3" t="s">
        <v>143</v>
      </c>
      <c r="AS71" s="18" t="s">
        <v>143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 t="s">
        <v>143</v>
      </c>
      <c r="AZ71" s="32" t="s">
        <v>143</v>
      </c>
      <c r="BA71" s="3">
        <v>0</v>
      </c>
      <c r="BB71" s="17">
        <v>0</v>
      </c>
      <c r="BC71" s="3">
        <v>0</v>
      </c>
      <c r="BD71" s="17">
        <v>0</v>
      </c>
      <c r="BE71" s="17">
        <v>0</v>
      </c>
      <c r="BF71" s="3">
        <v>0</v>
      </c>
      <c r="BG71" s="18" t="s">
        <v>143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 t="s">
        <v>143</v>
      </c>
      <c r="BN71" s="32" t="s">
        <v>143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 t="s">
        <v>143</v>
      </c>
      <c r="BU71" s="32" t="s">
        <v>143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 t="s">
        <v>143</v>
      </c>
      <c r="CB71" s="32" t="s">
        <v>143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 t="s">
        <v>143</v>
      </c>
      <c r="CI71" s="32" t="s">
        <v>143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 t="s">
        <v>143</v>
      </c>
      <c r="CP71" s="32" t="s">
        <v>143</v>
      </c>
      <c r="CQ71" s="3">
        <v>0</v>
      </c>
      <c r="CR71" s="3">
        <v>0</v>
      </c>
      <c r="CS71" s="3">
        <v>0</v>
      </c>
      <c r="CT71" s="3">
        <v>0</v>
      </c>
      <c r="CU71" s="3">
        <v>0</v>
      </c>
      <c r="CV71" s="3" t="s">
        <v>143</v>
      </c>
      <c r="CW71" s="32" t="s">
        <v>143</v>
      </c>
      <c r="CX71" s="3">
        <v>0</v>
      </c>
      <c r="CY71" s="3">
        <v>0</v>
      </c>
      <c r="CZ71" s="3">
        <v>0</v>
      </c>
      <c r="DA71" s="3">
        <v>0</v>
      </c>
      <c r="DB71" s="3">
        <v>0</v>
      </c>
      <c r="DC71" s="3" t="s">
        <v>143</v>
      </c>
      <c r="DD71" s="32" t="s">
        <v>143</v>
      </c>
      <c r="DE71" s="3">
        <v>0</v>
      </c>
      <c r="DF71" s="3">
        <v>0</v>
      </c>
      <c r="DG71" s="3">
        <v>0</v>
      </c>
      <c r="DH71" s="3">
        <v>0</v>
      </c>
      <c r="DI71" s="3">
        <v>0</v>
      </c>
      <c r="DJ71" s="3" t="s">
        <v>143</v>
      </c>
      <c r="DK71" s="32" t="s">
        <v>143</v>
      </c>
      <c r="DL71" s="33" t="s">
        <v>143</v>
      </c>
    </row>
    <row r="72" spans="1:116" ht="63.75" thickBot="1">
      <c r="A72" s="50" t="s">
        <v>194</v>
      </c>
      <c r="B72" s="51" t="s">
        <v>195</v>
      </c>
      <c r="C72" s="31" t="s">
        <v>142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 t="s">
        <v>143</v>
      </c>
      <c r="J72" s="32" t="s">
        <v>143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 t="s">
        <v>143</v>
      </c>
      <c r="Q72" s="32" t="s">
        <v>143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 t="s">
        <v>143</v>
      </c>
      <c r="X72" s="32" t="s">
        <v>143</v>
      </c>
      <c r="Y72" s="17">
        <v>0</v>
      </c>
      <c r="Z72" s="17">
        <v>0</v>
      </c>
      <c r="AA72" s="3">
        <v>0</v>
      </c>
      <c r="AB72" s="17">
        <v>0</v>
      </c>
      <c r="AC72" s="17">
        <v>0</v>
      </c>
      <c r="AD72" s="17" t="s">
        <v>143</v>
      </c>
      <c r="AE72" s="18" t="s">
        <v>143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 t="s">
        <v>143</v>
      </c>
      <c r="AL72" s="32" t="s">
        <v>143</v>
      </c>
      <c r="AM72" s="3">
        <v>0</v>
      </c>
      <c r="AN72" s="17">
        <v>0</v>
      </c>
      <c r="AO72" s="3">
        <v>0</v>
      </c>
      <c r="AP72" s="17">
        <v>0</v>
      </c>
      <c r="AQ72" s="17">
        <v>0</v>
      </c>
      <c r="AR72" s="3" t="s">
        <v>143</v>
      </c>
      <c r="AS72" s="18" t="s">
        <v>143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 t="s">
        <v>143</v>
      </c>
      <c r="AZ72" s="32" t="s">
        <v>143</v>
      </c>
      <c r="BA72" s="3">
        <v>0</v>
      </c>
      <c r="BB72" s="17">
        <v>0</v>
      </c>
      <c r="BC72" s="3">
        <v>0</v>
      </c>
      <c r="BD72" s="17">
        <v>0</v>
      </c>
      <c r="BE72" s="17">
        <v>0</v>
      </c>
      <c r="BF72" s="3">
        <v>0</v>
      </c>
      <c r="BG72" s="18" t="s">
        <v>143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 t="s">
        <v>143</v>
      </c>
      <c r="BN72" s="32" t="s">
        <v>143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 t="s">
        <v>143</v>
      </c>
      <c r="BU72" s="32" t="s">
        <v>143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 t="s">
        <v>143</v>
      </c>
      <c r="CB72" s="32" t="s">
        <v>143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 t="s">
        <v>143</v>
      </c>
      <c r="CI72" s="32" t="s">
        <v>143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 t="s">
        <v>143</v>
      </c>
      <c r="CP72" s="32" t="s">
        <v>143</v>
      </c>
      <c r="CQ72" s="3">
        <v>0</v>
      </c>
      <c r="CR72" s="3">
        <v>0</v>
      </c>
      <c r="CS72" s="3">
        <v>0</v>
      </c>
      <c r="CT72" s="3">
        <v>0</v>
      </c>
      <c r="CU72" s="3">
        <v>0</v>
      </c>
      <c r="CV72" s="3" t="s">
        <v>143</v>
      </c>
      <c r="CW72" s="32" t="s">
        <v>143</v>
      </c>
      <c r="CX72" s="3">
        <v>0</v>
      </c>
      <c r="CY72" s="3">
        <v>0</v>
      </c>
      <c r="CZ72" s="3">
        <v>0</v>
      </c>
      <c r="DA72" s="3">
        <v>0</v>
      </c>
      <c r="DB72" s="3">
        <v>0</v>
      </c>
      <c r="DC72" s="3" t="s">
        <v>143</v>
      </c>
      <c r="DD72" s="32" t="s">
        <v>143</v>
      </c>
      <c r="DE72" s="3">
        <v>0</v>
      </c>
      <c r="DF72" s="3">
        <v>0</v>
      </c>
      <c r="DG72" s="3">
        <v>0</v>
      </c>
      <c r="DH72" s="3">
        <v>0</v>
      </c>
      <c r="DI72" s="3">
        <v>0</v>
      </c>
      <c r="DJ72" s="3" t="s">
        <v>143</v>
      </c>
      <c r="DK72" s="32" t="s">
        <v>143</v>
      </c>
      <c r="DL72" s="33" t="s">
        <v>143</v>
      </c>
    </row>
    <row r="73" spans="1:116" ht="48" thickBot="1">
      <c r="A73" s="47" t="s">
        <v>196</v>
      </c>
      <c r="B73" s="48" t="s">
        <v>197</v>
      </c>
      <c r="C73" s="31" t="s">
        <v>142</v>
      </c>
      <c r="D73" s="3">
        <v>0</v>
      </c>
      <c r="E73" s="3">
        <v>0</v>
      </c>
      <c r="F73" s="91">
        <f>F74</f>
        <v>9.33</v>
      </c>
      <c r="G73" s="3">
        <v>0</v>
      </c>
      <c r="H73" s="3">
        <v>0</v>
      </c>
      <c r="I73" s="3" t="s">
        <v>143</v>
      </c>
      <c r="J73" s="32" t="s">
        <v>143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 t="s">
        <v>143</v>
      </c>
      <c r="Q73" s="32" t="s">
        <v>143</v>
      </c>
      <c r="R73" s="3">
        <v>0</v>
      </c>
      <c r="S73" s="3">
        <v>0</v>
      </c>
      <c r="T73" s="91">
        <f t="shared" ref="T73" si="122">T74</f>
        <v>5.09</v>
      </c>
      <c r="U73" s="3">
        <v>0</v>
      </c>
      <c r="V73" s="3">
        <v>0</v>
      </c>
      <c r="W73" s="3" t="s">
        <v>143</v>
      </c>
      <c r="X73" s="32" t="s">
        <v>143</v>
      </c>
      <c r="Y73" s="17">
        <v>0</v>
      </c>
      <c r="Z73" s="17">
        <v>0</v>
      </c>
      <c r="AA73" s="3">
        <f>SUM(AA74:AA84)</f>
        <v>3.63</v>
      </c>
      <c r="AB73" s="17">
        <v>0</v>
      </c>
      <c r="AC73" s="17">
        <v>0</v>
      </c>
      <c r="AD73" s="17" t="s">
        <v>143</v>
      </c>
      <c r="AE73" s="18" t="s">
        <v>143</v>
      </c>
      <c r="AF73" s="3">
        <v>0</v>
      </c>
      <c r="AG73" s="3">
        <v>0</v>
      </c>
      <c r="AH73" s="8">
        <f>AH74</f>
        <v>0.7</v>
      </c>
      <c r="AI73" s="3">
        <v>0</v>
      </c>
      <c r="AJ73" s="3">
        <v>0</v>
      </c>
      <c r="AK73" s="3" t="s">
        <v>143</v>
      </c>
      <c r="AL73" s="32" t="s">
        <v>143</v>
      </c>
      <c r="AM73" s="3">
        <v>0</v>
      </c>
      <c r="AN73" s="17">
        <v>0</v>
      </c>
      <c r="AO73" s="3">
        <f>SUM(AO93:AO100)</f>
        <v>5</v>
      </c>
      <c r="AP73" s="17">
        <v>0</v>
      </c>
      <c r="AQ73" s="17">
        <v>0</v>
      </c>
      <c r="AR73" s="3" t="s">
        <v>143</v>
      </c>
      <c r="AS73" s="18" t="s">
        <v>143</v>
      </c>
      <c r="AT73" s="3">
        <v>0</v>
      </c>
      <c r="AU73" s="3">
        <v>0</v>
      </c>
      <c r="AV73" s="8">
        <f>AV74</f>
        <v>2.2000000000000002</v>
      </c>
      <c r="AW73" s="3">
        <v>0</v>
      </c>
      <c r="AX73" s="3">
        <v>0</v>
      </c>
      <c r="AY73" s="3" t="s">
        <v>143</v>
      </c>
      <c r="AZ73" s="32" t="s">
        <v>143</v>
      </c>
      <c r="BA73" s="3">
        <f>BA117+BA119+BA118+BA120+BA121</f>
        <v>1.25</v>
      </c>
      <c r="BB73" s="17">
        <v>0</v>
      </c>
      <c r="BC73" s="3">
        <f>SUM(BC105:BC116)</f>
        <v>6.67</v>
      </c>
      <c r="BD73" s="17">
        <v>0</v>
      </c>
      <c r="BE73" s="17">
        <v>0</v>
      </c>
      <c r="BF73" s="3">
        <f>BF117+BF118+BF119+BF120+BF121</f>
        <v>1.1625000000000001</v>
      </c>
      <c r="BG73" s="18" t="s">
        <v>143</v>
      </c>
      <c r="BH73" s="3">
        <v>0</v>
      </c>
      <c r="BI73" s="3">
        <v>0</v>
      </c>
      <c r="BJ73" s="3">
        <f>BJ74</f>
        <v>0.42</v>
      </c>
      <c r="BK73" s="3">
        <v>0</v>
      </c>
      <c r="BL73" s="3">
        <v>0</v>
      </c>
      <c r="BM73" s="3" t="s">
        <v>143</v>
      </c>
      <c r="BN73" s="32" t="s">
        <v>143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 t="s">
        <v>143</v>
      </c>
      <c r="BU73" s="32" t="s">
        <v>143</v>
      </c>
      <c r="BV73" s="3">
        <v>0</v>
      </c>
      <c r="BW73" s="3">
        <v>0</v>
      </c>
      <c r="BX73" s="8">
        <f>BX74</f>
        <v>0.91999999999999993</v>
      </c>
      <c r="BY73" s="3">
        <v>0</v>
      </c>
      <c r="BZ73" s="3">
        <v>0</v>
      </c>
      <c r="CA73" s="3" t="s">
        <v>143</v>
      </c>
      <c r="CB73" s="32" t="s">
        <v>143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 t="s">
        <v>143</v>
      </c>
      <c r="CI73" s="32" t="s">
        <v>143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 t="s">
        <v>143</v>
      </c>
      <c r="CP73" s="32" t="s">
        <v>143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3" t="s">
        <v>143</v>
      </c>
      <c r="CW73" s="32" t="s">
        <v>143</v>
      </c>
      <c r="CX73" s="3">
        <v>0</v>
      </c>
      <c r="CY73" s="3">
        <v>0</v>
      </c>
      <c r="CZ73" s="91">
        <f>CZ74</f>
        <v>9.33</v>
      </c>
      <c r="DA73" s="3">
        <v>0</v>
      </c>
      <c r="DB73" s="3">
        <v>0</v>
      </c>
      <c r="DC73" s="3" t="s">
        <v>143</v>
      </c>
      <c r="DD73" s="32" t="s">
        <v>143</v>
      </c>
      <c r="DE73" s="3">
        <v>0</v>
      </c>
      <c r="DF73" s="3">
        <v>0</v>
      </c>
      <c r="DG73" s="3">
        <v>0</v>
      </c>
      <c r="DH73" s="3">
        <v>0</v>
      </c>
      <c r="DI73" s="3">
        <v>0</v>
      </c>
      <c r="DJ73" s="3" t="s">
        <v>143</v>
      </c>
      <c r="DK73" s="32" t="s">
        <v>143</v>
      </c>
      <c r="DL73" s="33" t="s">
        <v>143</v>
      </c>
    </row>
    <row r="74" spans="1:116" ht="31.5">
      <c r="A74" s="54" t="s">
        <v>198</v>
      </c>
      <c r="B74" s="55" t="s">
        <v>199</v>
      </c>
      <c r="C74" s="31" t="s">
        <v>142</v>
      </c>
      <c r="D74" s="3">
        <v>0</v>
      </c>
      <c r="E74" s="3">
        <v>0</v>
      </c>
      <c r="F74" s="91">
        <f>SUM(F75:F92)</f>
        <v>9.33</v>
      </c>
      <c r="G74" s="3">
        <v>0</v>
      </c>
      <c r="H74" s="3">
        <v>0</v>
      </c>
      <c r="I74" s="3" t="s">
        <v>143</v>
      </c>
      <c r="J74" s="32" t="s">
        <v>143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 t="s">
        <v>143</v>
      </c>
      <c r="Q74" s="32" t="s">
        <v>143</v>
      </c>
      <c r="R74" s="3">
        <v>0</v>
      </c>
      <c r="S74" s="3">
        <v>0</v>
      </c>
      <c r="T74" s="91">
        <f t="shared" ref="T74" si="123">SUM(T75:T84)</f>
        <v>5.09</v>
      </c>
      <c r="U74" s="3">
        <v>0</v>
      </c>
      <c r="V74" s="3">
        <v>0</v>
      </c>
      <c r="W74" s="3" t="s">
        <v>143</v>
      </c>
      <c r="X74" s="32" t="s">
        <v>143</v>
      </c>
      <c r="Y74" s="17">
        <v>0</v>
      </c>
      <c r="Z74" s="17">
        <v>0</v>
      </c>
      <c r="AA74" s="8">
        <v>0</v>
      </c>
      <c r="AB74" s="17">
        <v>0</v>
      </c>
      <c r="AC74" s="17">
        <v>0</v>
      </c>
      <c r="AD74" s="17" t="s">
        <v>143</v>
      </c>
      <c r="AE74" s="18" t="s">
        <v>143</v>
      </c>
      <c r="AF74" s="3">
        <v>0</v>
      </c>
      <c r="AG74" s="3">
        <v>0</v>
      </c>
      <c r="AH74" s="8">
        <f>SUM(AH75:AH92)</f>
        <v>0.7</v>
      </c>
      <c r="AI74" s="3">
        <v>0</v>
      </c>
      <c r="AJ74" s="3">
        <v>0</v>
      </c>
      <c r="AK74" s="3" t="s">
        <v>143</v>
      </c>
      <c r="AL74" s="32" t="s">
        <v>143</v>
      </c>
      <c r="AM74" s="3">
        <v>0</v>
      </c>
      <c r="AN74" s="17">
        <v>0</v>
      </c>
      <c r="AO74" s="3">
        <f>AO73</f>
        <v>5</v>
      </c>
      <c r="AP74" s="17">
        <v>0</v>
      </c>
      <c r="AQ74" s="17">
        <v>0</v>
      </c>
      <c r="AR74" s="3" t="s">
        <v>143</v>
      </c>
      <c r="AS74" s="18" t="s">
        <v>143</v>
      </c>
      <c r="AT74" s="3">
        <v>0</v>
      </c>
      <c r="AU74" s="3">
        <v>0</v>
      </c>
      <c r="AV74" s="8">
        <f>SUM(AV75:AV92)</f>
        <v>2.2000000000000002</v>
      </c>
      <c r="AW74" s="3">
        <v>0</v>
      </c>
      <c r="AX74" s="3">
        <v>0</v>
      </c>
      <c r="AY74" s="3" t="s">
        <v>143</v>
      </c>
      <c r="AZ74" s="32" t="s">
        <v>143</v>
      </c>
      <c r="BA74" s="3">
        <v>0</v>
      </c>
      <c r="BB74" s="17">
        <v>0</v>
      </c>
      <c r="BC74" s="3">
        <v>0</v>
      </c>
      <c r="BD74" s="17">
        <v>0</v>
      </c>
      <c r="BE74" s="17">
        <v>0</v>
      </c>
      <c r="BF74" s="3">
        <v>0</v>
      </c>
      <c r="BG74" s="18" t="s">
        <v>143</v>
      </c>
      <c r="BH74" s="3">
        <v>0</v>
      </c>
      <c r="BI74" s="3">
        <v>0</v>
      </c>
      <c r="BJ74" s="8">
        <f>SUM(BJ75:BJ92)</f>
        <v>0.42</v>
      </c>
      <c r="BK74" s="3">
        <v>0</v>
      </c>
      <c r="BL74" s="3">
        <v>0</v>
      </c>
      <c r="BM74" s="3" t="s">
        <v>143</v>
      </c>
      <c r="BN74" s="32" t="s">
        <v>143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 t="s">
        <v>143</v>
      </c>
      <c r="BU74" s="32" t="s">
        <v>143</v>
      </c>
      <c r="BV74" s="3">
        <v>0</v>
      </c>
      <c r="BW74" s="3">
        <v>0</v>
      </c>
      <c r="BX74" s="8">
        <f>SUM(BX75:BX92)</f>
        <v>0.91999999999999993</v>
      </c>
      <c r="BY74" s="3">
        <v>0</v>
      </c>
      <c r="BZ74" s="3">
        <v>0</v>
      </c>
      <c r="CA74" s="3" t="s">
        <v>143</v>
      </c>
      <c r="CB74" s="32" t="s">
        <v>143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 t="s">
        <v>143</v>
      </c>
      <c r="CI74" s="32" t="s">
        <v>143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 t="s">
        <v>143</v>
      </c>
      <c r="CP74" s="32" t="s">
        <v>143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3" t="s">
        <v>143</v>
      </c>
      <c r="CW74" s="32" t="s">
        <v>143</v>
      </c>
      <c r="CX74" s="3">
        <v>0</v>
      </c>
      <c r="CY74" s="3">
        <v>0</v>
      </c>
      <c r="CZ74" s="91">
        <f>SUM(CZ75:CZ92)</f>
        <v>9.33</v>
      </c>
      <c r="DA74" s="3">
        <v>0</v>
      </c>
      <c r="DB74" s="3">
        <v>0</v>
      </c>
      <c r="DC74" s="3" t="s">
        <v>143</v>
      </c>
      <c r="DD74" s="32" t="s">
        <v>143</v>
      </c>
      <c r="DE74" s="3">
        <v>0</v>
      </c>
      <c r="DF74" s="3">
        <v>0</v>
      </c>
      <c r="DG74" s="3">
        <v>0</v>
      </c>
      <c r="DH74" s="3">
        <v>0</v>
      </c>
      <c r="DI74" s="3">
        <v>0</v>
      </c>
      <c r="DJ74" s="3" t="s">
        <v>143</v>
      </c>
      <c r="DK74" s="32" t="s">
        <v>143</v>
      </c>
      <c r="DL74" s="33" t="s">
        <v>143</v>
      </c>
    </row>
    <row r="75" spans="1:116" ht="31.5">
      <c r="A75" s="62" t="s">
        <v>277</v>
      </c>
      <c r="B75" s="79" t="s">
        <v>278</v>
      </c>
      <c r="C75" s="31" t="s">
        <v>142</v>
      </c>
      <c r="D75" s="3">
        <v>0</v>
      </c>
      <c r="E75" s="3">
        <v>0</v>
      </c>
      <c r="F75" s="91">
        <v>0.4</v>
      </c>
      <c r="G75" s="3">
        <v>0</v>
      </c>
      <c r="H75" s="3">
        <v>0</v>
      </c>
      <c r="I75" s="3" t="s">
        <v>143</v>
      </c>
      <c r="J75" s="32" t="s">
        <v>143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 t="s">
        <v>143</v>
      </c>
      <c r="Q75" s="32" t="s">
        <v>143</v>
      </c>
      <c r="R75" s="3">
        <v>0</v>
      </c>
      <c r="S75" s="3">
        <v>0</v>
      </c>
      <c r="T75" s="91">
        <v>0.4</v>
      </c>
      <c r="U75" s="3">
        <v>0</v>
      </c>
      <c r="V75" s="3">
        <v>0</v>
      </c>
      <c r="W75" s="3" t="s">
        <v>143</v>
      </c>
      <c r="X75" s="32" t="s">
        <v>143</v>
      </c>
      <c r="Y75" s="17">
        <v>0</v>
      </c>
      <c r="Z75" s="17">
        <v>0</v>
      </c>
      <c r="AA75" s="8">
        <v>0.36</v>
      </c>
      <c r="AB75" s="17">
        <v>0</v>
      </c>
      <c r="AC75" s="17">
        <v>0</v>
      </c>
      <c r="AD75" s="17" t="s">
        <v>143</v>
      </c>
      <c r="AE75" s="18" t="s">
        <v>143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 t="s">
        <v>143</v>
      </c>
      <c r="AL75" s="32" t="s">
        <v>143</v>
      </c>
      <c r="AM75" s="3">
        <v>0</v>
      </c>
      <c r="AN75" s="17">
        <v>0</v>
      </c>
      <c r="AO75" s="3">
        <v>0</v>
      </c>
      <c r="AP75" s="17">
        <v>0</v>
      </c>
      <c r="AQ75" s="17">
        <v>0</v>
      </c>
      <c r="AR75" s="3" t="s">
        <v>143</v>
      </c>
      <c r="AS75" s="18" t="s">
        <v>143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 t="s">
        <v>143</v>
      </c>
      <c r="AZ75" s="32" t="s">
        <v>143</v>
      </c>
      <c r="BA75" s="3">
        <v>0</v>
      </c>
      <c r="BB75" s="17">
        <v>0</v>
      </c>
      <c r="BC75" s="3">
        <v>0</v>
      </c>
      <c r="BD75" s="17">
        <v>0</v>
      </c>
      <c r="BE75" s="17">
        <v>0</v>
      </c>
      <c r="BF75" s="3">
        <v>0</v>
      </c>
      <c r="BG75" s="18" t="s">
        <v>143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 t="s">
        <v>143</v>
      </c>
      <c r="BN75" s="32" t="s">
        <v>143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 t="s">
        <v>143</v>
      </c>
      <c r="BU75" s="32" t="s">
        <v>143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 t="s">
        <v>143</v>
      </c>
      <c r="CB75" s="32" t="s">
        <v>143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 t="s">
        <v>143</v>
      </c>
      <c r="CI75" s="32" t="s">
        <v>143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 t="s">
        <v>143</v>
      </c>
      <c r="CP75" s="32" t="s">
        <v>143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 t="s">
        <v>143</v>
      </c>
      <c r="CW75" s="32" t="s">
        <v>143</v>
      </c>
      <c r="CX75" s="3">
        <v>0</v>
      </c>
      <c r="CY75" s="3">
        <v>0</v>
      </c>
      <c r="CZ75" s="91">
        <v>0.4</v>
      </c>
      <c r="DA75" s="3">
        <v>0</v>
      </c>
      <c r="DB75" s="3">
        <v>0</v>
      </c>
      <c r="DC75" s="3" t="s">
        <v>143</v>
      </c>
      <c r="DD75" s="32" t="s">
        <v>143</v>
      </c>
      <c r="DE75" s="3">
        <v>0</v>
      </c>
      <c r="DF75" s="3">
        <v>0</v>
      </c>
      <c r="DG75" s="3">
        <v>0</v>
      </c>
      <c r="DH75" s="3">
        <v>0</v>
      </c>
      <c r="DI75" s="3">
        <v>0</v>
      </c>
      <c r="DJ75" s="3" t="s">
        <v>143</v>
      </c>
      <c r="DK75" s="32" t="s">
        <v>143</v>
      </c>
      <c r="DL75" s="33" t="s">
        <v>143</v>
      </c>
    </row>
    <row r="76" spans="1:116" ht="31.5">
      <c r="A76" s="62" t="s">
        <v>279</v>
      </c>
      <c r="B76" s="79" t="s">
        <v>280</v>
      </c>
      <c r="C76" s="31" t="s">
        <v>142</v>
      </c>
      <c r="D76" s="3">
        <v>0</v>
      </c>
      <c r="E76" s="3">
        <v>0</v>
      </c>
      <c r="F76" s="91">
        <v>1</v>
      </c>
      <c r="G76" s="3">
        <v>0</v>
      </c>
      <c r="H76" s="3">
        <v>0</v>
      </c>
      <c r="I76" s="3" t="s">
        <v>143</v>
      </c>
      <c r="J76" s="32" t="s">
        <v>143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 t="s">
        <v>143</v>
      </c>
      <c r="Q76" s="32" t="s">
        <v>143</v>
      </c>
      <c r="R76" s="3">
        <v>0</v>
      </c>
      <c r="S76" s="3">
        <v>0</v>
      </c>
      <c r="T76" s="91">
        <v>1</v>
      </c>
      <c r="U76" s="3">
        <v>0</v>
      </c>
      <c r="V76" s="3">
        <v>0</v>
      </c>
      <c r="W76" s="3" t="s">
        <v>143</v>
      </c>
      <c r="X76" s="32" t="s">
        <v>143</v>
      </c>
      <c r="Y76" s="17">
        <v>0</v>
      </c>
      <c r="Z76" s="17">
        <v>0</v>
      </c>
      <c r="AA76" s="8">
        <v>0.54</v>
      </c>
      <c r="AB76" s="17">
        <v>0</v>
      </c>
      <c r="AC76" s="17">
        <v>0</v>
      </c>
      <c r="AD76" s="17" t="s">
        <v>143</v>
      </c>
      <c r="AE76" s="18" t="s">
        <v>143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 t="s">
        <v>143</v>
      </c>
      <c r="AL76" s="32" t="s">
        <v>143</v>
      </c>
      <c r="AM76" s="3">
        <v>0</v>
      </c>
      <c r="AN76" s="17">
        <v>0</v>
      </c>
      <c r="AO76" s="3">
        <v>0</v>
      </c>
      <c r="AP76" s="17">
        <v>0</v>
      </c>
      <c r="AQ76" s="17">
        <v>0</v>
      </c>
      <c r="AR76" s="3" t="s">
        <v>143</v>
      </c>
      <c r="AS76" s="18" t="s">
        <v>143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 t="s">
        <v>143</v>
      </c>
      <c r="AZ76" s="32" t="s">
        <v>143</v>
      </c>
      <c r="BA76" s="3">
        <v>0</v>
      </c>
      <c r="BB76" s="17">
        <v>0</v>
      </c>
      <c r="BC76" s="3">
        <v>0</v>
      </c>
      <c r="BD76" s="17">
        <v>0</v>
      </c>
      <c r="BE76" s="17">
        <v>0</v>
      </c>
      <c r="BF76" s="3">
        <v>0</v>
      </c>
      <c r="BG76" s="18" t="s">
        <v>143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 t="s">
        <v>143</v>
      </c>
      <c r="BN76" s="32" t="s">
        <v>143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 t="s">
        <v>143</v>
      </c>
      <c r="BU76" s="32" t="s">
        <v>143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 t="s">
        <v>143</v>
      </c>
      <c r="CB76" s="32" t="s">
        <v>143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 t="s">
        <v>143</v>
      </c>
      <c r="CI76" s="32" t="s">
        <v>143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 t="s">
        <v>143</v>
      </c>
      <c r="CP76" s="32" t="s">
        <v>143</v>
      </c>
      <c r="CQ76" s="3">
        <v>0</v>
      </c>
      <c r="CR76" s="3">
        <v>0</v>
      </c>
      <c r="CS76" s="3">
        <v>0</v>
      </c>
      <c r="CT76" s="3">
        <v>0</v>
      </c>
      <c r="CU76" s="3">
        <v>0</v>
      </c>
      <c r="CV76" s="3" t="s">
        <v>143</v>
      </c>
      <c r="CW76" s="32" t="s">
        <v>143</v>
      </c>
      <c r="CX76" s="3">
        <v>0</v>
      </c>
      <c r="CY76" s="3">
        <v>0</v>
      </c>
      <c r="CZ76" s="91">
        <v>1</v>
      </c>
      <c r="DA76" s="3">
        <v>0</v>
      </c>
      <c r="DB76" s="3">
        <v>0</v>
      </c>
      <c r="DC76" s="3" t="s">
        <v>143</v>
      </c>
      <c r="DD76" s="32" t="s">
        <v>143</v>
      </c>
      <c r="DE76" s="3">
        <v>0</v>
      </c>
      <c r="DF76" s="3">
        <v>0</v>
      </c>
      <c r="DG76" s="3">
        <v>0</v>
      </c>
      <c r="DH76" s="3">
        <v>0</v>
      </c>
      <c r="DI76" s="3">
        <v>0</v>
      </c>
      <c r="DJ76" s="3" t="s">
        <v>143</v>
      </c>
      <c r="DK76" s="32" t="s">
        <v>143</v>
      </c>
      <c r="DL76" s="33" t="s">
        <v>143</v>
      </c>
    </row>
    <row r="77" spans="1:116" ht="31.5">
      <c r="A77" s="62" t="s">
        <v>281</v>
      </c>
      <c r="B77" s="92" t="s">
        <v>282</v>
      </c>
      <c r="C77" s="31" t="s">
        <v>142</v>
      </c>
      <c r="D77" s="3">
        <v>0</v>
      </c>
      <c r="E77" s="3">
        <v>0</v>
      </c>
      <c r="F77" s="91">
        <v>0.55000000000000004</v>
      </c>
      <c r="G77" s="3">
        <v>0</v>
      </c>
      <c r="H77" s="3">
        <v>0</v>
      </c>
      <c r="I77" s="3" t="s">
        <v>143</v>
      </c>
      <c r="J77" s="32" t="s">
        <v>143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 t="s">
        <v>143</v>
      </c>
      <c r="Q77" s="32" t="s">
        <v>143</v>
      </c>
      <c r="R77" s="3">
        <v>0</v>
      </c>
      <c r="S77" s="3">
        <v>0</v>
      </c>
      <c r="T77" s="91">
        <v>0.55000000000000004</v>
      </c>
      <c r="U77" s="3">
        <v>0</v>
      </c>
      <c r="V77" s="3">
        <v>0</v>
      </c>
      <c r="W77" s="3" t="s">
        <v>143</v>
      </c>
      <c r="X77" s="32" t="s">
        <v>143</v>
      </c>
      <c r="Y77" s="17">
        <v>0</v>
      </c>
      <c r="Z77" s="17">
        <v>0</v>
      </c>
      <c r="AA77" s="8">
        <v>0.93</v>
      </c>
      <c r="AB77" s="17">
        <v>0</v>
      </c>
      <c r="AC77" s="17">
        <v>0</v>
      </c>
      <c r="AD77" s="17" t="s">
        <v>143</v>
      </c>
      <c r="AE77" s="18" t="s">
        <v>143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 t="s">
        <v>143</v>
      </c>
      <c r="AL77" s="32" t="s">
        <v>143</v>
      </c>
      <c r="AM77" s="3">
        <v>0</v>
      </c>
      <c r="AN77" s="17">
        <v>0</v>
      </c>
      <c r="AO77" s="3">
        <v>0</v>
      </c>
      <c r="AP77" s="17">
        <v>0</v>
      </c>
      <c r="AQ77" s="17">
        <v>0</v>
      </c>
      <c r="AR77" s="3" t="s">
        <v>143</v>
      </c>
      <c r="AS77" s="18" t="s">
        <v>143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 t="s">
        <v>143</v>
      </c>
      <c r="AZ77" s="32" t="s">
        <v>143</v>
      </c>
      <c r="BA77" s="3">
        <v>0</v>
      </c>
      <c r="BB77" s="17">
        <v>0</v>
      </c>
      <c r="BC77" s="3">
        <v>0</v>
      </c>
      <c r="BD77" s="17">
        <v>0</v>
      </c>
      <c r="BE77" s="17">
        <v>0</v>
      </c>
      <c r="BF77" s="3">
        <v>0</v>
      </c>
      <c r="BG77" s="18" t="s">
        <v>143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 t="s">
        <v>143</v>
      </c>
      <c r="BN77" s="32" t="s">
        <v>143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 t="s">
        <v>143</v>
      </c>
      <c r="BU77" s="32" t="s">
        <v>143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 t="s">
        <v>143</v>
      </c>
      <c r="CB77" s="32" t="s">
        <v>143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 t="s">
        <v>143</v>
      </c>
      <c r="CI77" s="32" t="s">
        <v>143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 t="s">
        <v>143</v>
      </c>
      <c r="CP77" s="32" t="s">
        <v>143</v>
      </c>
      <c r="CQ77" s="3">
        <v>0</v>
      </c>
      <c r="CR77" s="3">
        <v>0</v>
      </c>
      <c r="CS77" s="3">
        <v>0</v>
      </c>
      <c r="CT77" s="3">
        <v>0</v>
      </c>
      <c r="CU77" s="3">
        <v>0</v>
      </c>
      <c r="CV77" s="3" t="s">
        <v>143</v>
      </c>
      <c r="CW77" s="32" t="s">
        <v>143</v>
      </c>
      <c r="CX77" s="3">
        <v>0</v>
      </c>
      <c r="CY77" s="3">
        <v>0</v>
      </c>
      <c r="CZ77" s="91">
        <v>0.55000000000000004</v>
      </c>
      <c r="DA77" s="3">
        <v>0</v>
      </c>
      <c r="DB77" s="3">
        <v>0</v>
      </c>
      <c r="DC77" s="3" t="s">
        <v>143</v>
      </c>
      <c r="DD77" s="32" t="s">
        <v>143</v>
      </c>
      <c r="DE77" s="3">
        <v>0</v>
      </c>
      <c r="DF77" s="3">
        <v>0</v>
      </c>
      <c r="DG77" s="3">
        <v>0</v>
      </c>
      <c r="DH77" s="3">
        <v>0</v>
      </c>
      <c r="DI77" s="3">
        <v>0</v>
      </c>
      <c r="DJ77" s="3" t="s">
        <v>143</v>
      </c>
      <c r="DK77" s="32" t="s">
        <v>143</v>
      </c>
      <c r="DL77" s="33" t="s">
        <v>143</v>
      </c>
    </row>
    <row r="78" spans="1:116" ht="31.5">
      <c r="A78" s="62" t="s">
        <v>283</v>
      </c>
      <c r="B78" s="92" t="s">
        <v>284</v>
      </c>
      <c r="C78" s="31" t="s">
        <v>142</v>
      </c>
      <c r="D78" s="3">
        <v>0</v>
      </c>
      <c r="E78" s="3">
        <v>0</v>
      </c>
      <c r="F78" s="91">
        <v>0.14000000000000001</v>
      </c>
      <c r="G78" s="3">
        <v>0</v>
      </c>
      <c r="H78" s="3">
        <v>0</v>
      </c>
      <c r="I78" s="3" t="s">
        <v>143</v>
      </c>
      <c r="J78" s="32" t="s">
        <v>143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 t="s">
        <v>143</v>
      </c>
      <c r="Q78" s="32" t="s">
        <v>143</v>
      </c>
      <c r="R78" s="3">
        <v>0</v>
      </c>
      <c r="S78" s="3">
        <v>0</v>
      </c>
      <c r="T78" s="91">
        <v>0.14000000000000001</v>
      </c>
      <c r="U78" s="3">
        <v>0</v>
      </c>
      <c r="V78" s="3">
        <v>0</v>
      </c>
      <c r="W78" s="3" t="s">
        <v>143</v>
      </c>
      <c r="X78" s="32" t="s">
        <v>143</v>
      </c>
      <c r="Y78" s="17">
        <v>0</v>
      </c>
      <c r="Z78" s="17">
        <v>0</v>
      </c>
      <c r="AA78" s="8">
        <v>0.32</v>
      </c>
      <c r="AB78" s="17">
        <v>0</v>
      </c>
      <c r="AC78" s="17">
        <v>0</v>
      </c>
      <c r="AD78" s="17" t="s">
        <v>143</v>
      </c>
      <c r="AE78" s="18" t="s">
        <v>143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 t="s">
        <v>143</v>
      </c>
      <c r="AL78" s="32" t="s">
        <v>143</v>
      </c>
      <c r="AM78" s="3">
        <v>0</v>
      </c>
      <c r="AN78" s="17">
        <v>0</v>
      </c>
      <c r="AO78" s="3">
        <v>0</v>
      </c>
      <c r="AP78" s="17">
        <v>0</v>
      </c>
      <c r="AQ78" s="17">
        <v>0</v>
      </c>
      <c r="AR78" s="3" t="s">
        <v>143</v>
      </c>
      <c r="AS78" s="18" t="s">
        <v>143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 t="s">
        <v>143</v>
      </c>
      <c r="AZ78" s="32" t="s">
        <v>143</v>
      </c>
      <c r="BA78" s="3">
        <v>0</v>
      </c>
      <c r="BB78" s="17">
        <v>0</v>
      </c>
      <c r="BC78" s="3">
        <v>0</v>
      </c>
      <c r="BD78" s="17">
        <v>0</v>
      </c>
      <c r="BE78" s="17">
        <v>0</v>
      </c>
      <c r="BF78" s="3">
        <v>0</v>
      </c>
      <c r="BG78" s="18" t="s">
        <v>143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 t="s">
        <v>143</v>
      </c>
      <c r="BN78" s="32" t="s">
        <v>143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 t="s">
        <v>143</v>
      </c>
      <c r="BU78" s="32" t="s">
        <v>143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 t="s">
        <v>143</v>
      </c>
      <c r="CB78" s="32" t="s">
        <v>143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 t="s">
        <v>143</v>
      </c>
      <c r="CI78" s="32" t="s">
        <v>143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 t="s">
        <v>143</v>
      </c>
      <c r="CP78" s="32" t="s">
        <v>143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3" t="s">
        <v>143</v>
      </c>
      <c r="CW78" s="32" t="s">
        <v>143</v>
      </c>
      <c r="CX78" s="3">
        <v>0</v>
      </c>
      <c r="CY78" s="3">
        <v>0</v>
      </c>
      <c r="CZ78" s="91">
        <v>0.14000000000000001</v>
      </c>
      <c r="DA78" s="3">
        <v>0</v>
      </c>
      <c r="DB78" s="3">
        <v>0</v>
      </c>
      <c r="DC78" s="3" t="s">
        <v>143</v>
      </c>
      <c r="DD78" s="32" t="s">
        <v>143</v>
      </c>
      <c r="DE78" s="3">
        <v>0</v>
      </c>
      <c r="DF78" s="3">
        <v>0</v>
      </c>
      <c r="DG78" s="3">
        <v>0</v>
      </c>
      <c r="DH78" s="3">
        <v>0</v>
      </c>
      <c r="DI78" s="3">
        <v>0</v>
      </c>
      <c r="DJ78" s="3" t="s">
        <v>143</v>
      </c>
      <c r="DK78" s="32" t="s">
        <v>143</v>
      </c>
      <c r="DL78" s="33" t="s">
        <v>143</v>
      </c>
    </row>
    <row r="79" spans="1:116" ht="31.5">
      <c r="A79" s="62" t="s">
        <v>285</v>
      </c>
      <c r="B79" s="92" t="s">
        <v>286</v>
      </c>
      <c r="C79" s="31" t="s">
        <v>142</v>
      </c>
      <c r="D79" s="3">
        <v>0</v>
      </c>
      <c r="E79" s="3">
        <v>0</v>
      </c>
      <c r="F79" s="91">
        <v>0.9</v>
      </c>
      <c r="G79" s="3">
        <v>0</v>
      </c>
      <c r="H79" s="3">
        <v>0</v>
      </c>
      <c r="I79" s="3" t="s">
        <v>143</v>
      </c>
      <c r="J79" s="32" t="s">
        <v>143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 t="s">
        <v>143</v>
      </c>
      <c r="Q79" s="32" t="s">
        <v>143</v>
      </c>
      <c r="R79" s="3">
        <v>0</v>
      </c>
      <c r="S79" s="3">
        <v>0</v>
      </c>
      <c r="T79" s="91">
        <v>0.9</v>
      </c>
      <c r="U79" s="3">
        <v>0</v>
      </c>
      <c r="V79" s="3">
        <v>0</v>
      </c>
      <c r="W79" s="3" t="s">
        <v>143</v>
      </c>
      <c r="X79" s="32" t="s">
        <v>143</v>
      </c>
      <c r="Y79" s="17">
        <v>0</v>
      </c>
      <c r="Z79" s="17">
        <v>0</v>
      </c>
      <c r="AA79" s="8">
        <v>0.28000000000000003</v>
      </c>
      <c r="AB79" s="17">
        <v>0</v>
      </c>
      <c r="AC79" s="17">
        <v>0</v>
      </c>
      <c r="AD79" s="17" t="s">
        <v>143</v>
      </c>
      <c r="AE79" s="18" t="s">
        <v>143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 t="s">
        <v>143</v>
      </c>
      <c r="AL79" s="32" t="s">
        <v>143</v>
      </c>
      <c r="AM79" s="3">
        <v>0</v>
      </c>
      <c r="AN79" s="17">
        <v>0</v>
      </c>
      <c r="AO79" s="3">
        <v>0</v>
      </c>
      <c r="AP79" s="17">
        <v>0</v>
      </c>
      <c r="AQ79" s="17">
        <v>0</v>
      </c>
      <c r="AR79" s="3" t="s">
        <v>143</v>
      </c>
      <c r="AS79" s="18" t="s">
        <v>143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 t="s">
        <v>143</v>
      </c>
      <c r="AZ79" s="32" t="s">
        <v>143</v>
      </c>
      <c r="BA79" s="3">
        <v>0</v>
      </c>
      <c r="BB79" s="17">
        <v>0</v>
      </c>
      <c r="BC79" s="3">
        <v>0</v>
      </c>
      <c r="BD79" s="17">
        <v>0</v>
      </c>
      <c r="BE79" s="17">
        <v>0</v>
      </c>
      <c r="BF79" s="3">
        <v>0</v>
      </c>
      <c r="BG79" s="18" t="s">
        <v>143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 t="s">
        <v>143</v>
      </c>
      <c r="BN79" s="32" t="s">
        <v>143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 t="s">
        <v>143</v>
      </c>
      <c r="BU79" s="32" t="s">
        <v>143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 t="s">
        <v>143</v>
      </c>
      <c r="CB79" s="32" t="s">
        <v>143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 t="s">
        <v>143</v>
      </c>
      <c r="CI79" s="32" t="s">
        <v>143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 t="s">
        <v>143</v>
      </c>
      <c r="CP79" s="32" t="s">
        <v>143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3" t="s">
        <v>143</v>
      </c>
      <c r="CW79" s="32" t="s">
        <v>143</v>
      </c>
      <c r="CX79" s="3">
        <v>0</v>
      </c>
      <c r="CY79" s="3">
        <v>0</v>
      </c>
      <c r="CZ79" s="91">
        <v>0.9</v>
      </c>
      <c r="DA79" s="3">
        <v>0</v>
      </c>
      <c r="DB79" s="3">
        <v>0</v>
      </c>
      <c r="DC79" s="3" t="s">
        <v>143</v>
      </c>
      <c r="DD79" s="32" t="s">
        <v>143</v>
      </c>
      <c r="DE79" s="3">
        <v>0</v>
      </c>
      <c r="DF79" s="3">
        <v>0</v>
      </c>
      <c r="DG79" s="3">
        <v>0</v>
      </c>
      <c r="DH79" s="3">
        <v>0</v>
      </c>
      <c r="DI79" s="3">
        <v>0</v>
      </c>
      <c r="DJ79" s="3" t="s">
        <v>143</v>
      </c>
      <c r="DK79" s="32" t="s">
        <v>143</v>
      </c>
      <c r="DL79" s="33" t="s">
        <v>143</v>
      </c>
    </row>
    <row r="80" spans="1:116" ht="31.5">
      <c r="A80" s="93" t="s">
        <v>287</v>
      </c>
      <c r="B80" s="94" t="s">
        <v>288</v>
      </c>
      <c r="C80" s="31" t="s">
        <v>142</v>
      </c>
      <c r="D80" s="3">
        <v>0</v>
      </c>
      <c r="E80" s="3">
        <v>0</v>
      </c>
      <c r="F80" s="91">
        <v>0.5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 t="s">
        <v>143</v>
      </c>
      <c r="Q80" s="3" t="s">
        <v>143</v>
      </c>
      <c r="R80" s="3">
        <v>0</v>
      </c>
      <c r="S80" s="3">
        <v>0</v>
      </c>
      <c r="T80" s="91">
        <v>0.5</v>
      </c>
      <c r="U80" s="3">
        <v>0</v>
      </c>
      <c r="V80" s="3">
        <v>0</v>
      </c>
      <c r="W80" s="3">
        <v>0</v>
      </c>
      <c r="X80" s="3">
        <v>0</v>
      </c>
      <c r="Y80" s="17">
        <v>0</v>
      </c>
      <c r="Z80" s="17">
        <v>0</v>
      </c>
      <c r="AA80" s="8">
        <v>0.315</v>
      </c>
      <c r="AB80" s="17">
        <v>0</v>
      </c>
      <c r="AC80" s="17">
        <v>0</v>
      </c>
      <c r="AD80" s="17">
        <v>0</v>
      </c>
      <c r="AE80" s="17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17">
        <v>0</v>
      </c>
      <c r="AO80" s="3">
        <v>0</v>
      </c>
      <c r="AP80" s="17">
        <v>0</v>
      </c>
      <c r="AQ80" s="17">
        <v>0</v>
      </c>
      <c r="AR80" s="3">
        <v>0</v>
      </c>
      <c r="AS80" s="17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17">
        <v>0</v>
      </c>
      <c r="BC80" s="3">
        <v>0</v>
      </c>
      <c r="BD80" s="17">
        <v>0</v>
      </c>
      <c r="BE80" s="17">
        <v>0</v>
      </c>
      <c r="BF80" s="3">
        <v>0</v>
      </c>
      <c r="BG80" s="17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0</v>
      </c>
      <c r="CP80" s="3">
        <v>0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91">
        <v>0.5</v>
      </c>
      <c r="DA80" s="3">
        <v>0</v>
      </c>
      <c r="DB80" s="3">
        <v>0</v>
      </c>
      <c r="DC80" s="3" t="s">
        <v>143</v>
      </c>
      <c r="DD80" s="3" t="s">
        <v>143</v>
      </c>
      <c r="DE80" s="3">
        <v>0</v>
      </c>
      <c r="DF80" s="3">
        <v>0</v>
      </c>
      <c r="DG80" s="3">
        <v>0</v>
      </c>
      <c r="DH80" s="3">
        <v>0</v>
      </c>
      <c r="DI80" s="3">
        <v>0</v>
      </c>
      <c r="DJ80" s="3" t="s">
        <v>143</v>
      </c>
      <c r="DK80" s="3" t="s">
        <v>143</v>
      </c>
      <c r="DL80" s="95"/>
    </row>
    <row r="81" spans="1:116" ht="31.5">
      <c r="A81" s="62" t="s">
        <v>289</v>
      </c>
      <c r="B81" s="92" t="s">
        <v>290</v>
      </c>
      <c r="C81" s="31" t="s">
        <v>142</v>
      </c>
      <c r="D81" s="3">
        <v>0</v>
      </c>
      <c r="E81" s="3">
        <v>0</v>
      </c>
      <c r="F81" s="91">
        <v>0.2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 t="s">
        <v>143</v>
      </c>
      <c r="Q81" s="3" t="s">
        <v>143</v>
      </c>
      <c r="R81" s="3">
        <v>0</v>
      </c>
      <c r="S81" s="3">
        <v>0</v>
      </c>
      <c r="T81" s="91">
        <v>0.2</v>
      </c>
      <c r="U81" s="3">
        <v>0</v>
      </c>
      <c r="V81" s="3">
        <v>0</v>
      </c>
      <c r="W81" s="3">
        <v>0</v>
      </c>
      <c r="X81" s="3">
        <v>0</v>
      </c>
      <c r="Y81" s="17">
        <v>0</v>
      </c>
      <c r="Z81" s="17">
        <v>0</v>
      </c>
      <c r="AA81" s="8">
        <v>0.5</v>
      </c>
      <c r="AB81" s="17">
        <v>0</v>
      </c>
      <c r="AC81" s="17">
        <v>0</v>
      </c>
      <c r="AD81" s="17">
        <v>0</v>
      </c>
      <c r="AE81" s="17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17">
        <v>0</v>
      </c>
      <c r="AO81" s="3">
        <v>0</v>
      </c>
      <c r="AP81" s="17">
        <v>0</v>
      </c>
      <c r="AQ81" s="17">
        <v>0</v>
      </c>
      <c r="AR81" s="3">
        <v>0</v>
      </c>
      <c r="AS81" s="17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17">
        <v>0</v>
      </c>
      <c r="BC81" s="3">
        <v>0</v>
      </c>
      <c r="BD81" s="17">
        <v>0</v>
      </c>
      <c r="BE81" s="17">
        <v>0</v>
      </c>
      <c r="BF81" s="3">
        <v>0</v>
      </c>
      <c r="BG81" s="17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91">
        <v>0.2</v>
      </c>
      <c r="DA81" s="3">
        <v>0</v>
      </c>
      <c r="DB81" s="3">
        <v>0</v>
      </c>
      <c r="DC81" s="3" t="s">
        <v>143</v>
      </c>
      <c r="DD81" s="3" t="s">
        <v>143</v>
      </c>
      <c r="DE81" s="3">
        <v>0</v>
      </c>
      <c r="DF81" s="3">
        <v>0</v>
      </c>
      <c r="DG81" s="3">
        <v>0</v>
      </c>
      <c r="DH81" s="3">
        <v>0</v>
      </c>
      <c r="DI81" s="3">
        <v>0</v>
      </c>
      <c r="DJ81" s="3" t="s">
        <v>143</v>
      </c>
      <c r="DK81" s="3" t="s">
        <v>143</v>
      </c>
      <c r="DL81" s="95"/>
    </row>
    <row r="82" spans="1:116" ht="31.5">
      <c r="A82" s="30" t="s">
        <v>291</v>
      </c>
      <c r="B82" s="96" t="s">
        <v>292</v>
      </c>
      <c r="C82" s="31" t="s">
        <v>142</v>
      </c>
      <c r="D82" s="3">
        <v>0</v>
      </c>
      <c r="E82" s="3">
        <v>0</v>
      </c>
      <c r="F82" s="91">
        <v>0.4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 t="s">
        <v>143</v>
      </c>
      <c r="Q82" s="3" t="s">
        <v>143</v>
      </c>
      <c r="R82" s="3">
        <v>0</v>
      </c>
      <c r="S82" s="3">
        <v>0</v>
      </c>
      <c r="T82" s="91">
        <v>0.4</v>
      </c>
      <c r="U82" s="3">
        <v>0</v>
      </c>
      <c r="V82" s="3">
        <v>0</v>
      </c>
      <c r="W82" s="3">
        <v>0</v>
      </c>
      <c r="X82" s="3">
        <v>0</v>
      </c>
      <c r="Y82" s="17">
        <v>0</v>
      </c>
      <c r="Z82" s="17">
        <v>0</v>
      </c>
      <c r="AA82" s="8">
        <v>0</v>
      </c>
      <c r="AB82" s="17">
        <v>0</v>
      </c>
      <c r="AC82" s="17">
        <v>0</v>
      </c>
      <c r="AD82" s="17">
        <v>0</v>
      </c>
      <c r="AE82" s="17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17">
        <v>0</v>
      </c>
      <c r="AO82" s="3">
        <v>0</v>
      </c>
      <c r="AP82" s="17">
        <v>0</v>
      </c>
      <c r="AQ82" s="17">
        <v>0</v>
      </c>
      <c r="AR82" s="3">
        <v>0</v>
      </c>
      <c r="AS82" s="17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17">
        <v>0</v>
      </c>
      <c r="BC82" s="3">
        <v>0</v>
      </c>
      <c r="BD82" s="17">
        <v>0</v>
      </c>
      <c r="BE82" s="17">
        <v>0</v>
      </c>
      <c r="BF82" s="3">
        <v>0</v>
      </c>
      <c r="BG82" s="17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91">
        <v>0.4</v>
      </c>
      <c r="DA82" s="3">
        <v>0</v>
      </c>
      <c r="DB82" s="3">
        <v>0</v>
      </c>
      <c r="DC82" s="3" t="s">
        <v>143</v>
      </c>
      <c r="DD82" s="3" t="s">
        <v>143</v>
      </c>
      <c r="DE82" s="3">
        <v>0</v>
      </c>
      <c r="DF82" s="3">
        <v>0</v>
      </c>
      <c r="DG82" s="3">
        <v>0</v>
      </c>
      <c r="DH82" s="3">
        <v>0</v>
      </c>
      <c r="DI82" s="3">
        <v>0</v>
      </c>
      <c r="DJ82" s="3" t="s">
        <v>143</v>
      </c>
      <c r="DK82" s="3" t="s">
        <v>143</v>
      </c>
      <c r="DL82" s="95"/>
    </row>
    <row r="83" spans="1:116" ht="31.5">
      <c r="A83" s="62" t="s">
        <v>293</v>
      </c>
      <c r="B83" s="92" t="s">
        <v>294</v>
      </c>
      <c r="C83" s="31" t="s">
        <v>142</v>
      </c>
      <c r="D83" s="3">
        <v>0</v>
      </c>
      <c r="E83" s="3">
        <v>0</v>
      </c>
      <c r="F83" s="91">
        <v>0.5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 t="s">
        <v>143</v>
      </c>
      <c r="Q83" s="3" t="s">
        <v>143</v>
      </c>
      <c r="R83" s="3">
        <v>0</v>
      </c>
      <c r="S83" s="3">
        <v>0</v>
      </c>
      <c r="T83" s="91">
        <v>0.5</v>
      </c>
      <c r="U83" s="3">
        <v>0</v>
      </c>
      <c r="V83" s="3">
        <v>0</v>
      </c>
      <c r="W83" s="3">
        <v>0</v>
      </c>
      <c r="X83" s="3">
        <v>0</v>
      </c>
      <c r="Y83" s="17">
        <v>0</v>
      </c>
      <c r="Z83" s="17">
        <v>0</v>
      </c>
      <c r="AA83" s="8">
        <v>0.38500000000000001</v>
      </c>
      <c r="AB83" s="17">
        <v>0</v>
      </c>
      <c r="AC83" s="17">
        <v>0</v>
      </c>
      <c r="AD83" s="17">
        <v>0</v>
      </c>
      <c r="AE83" s="17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17">
        <v>0</v>
      </c>
      <c r="AO83" s="3">
        <v>0</v>
      </c>
      <c r="AP83" s="17">
        <v>0</v>
      </c>
      <c r="AQ83" s="17">
        <v>0</v>
      </c>
      <c r="AR83" s="3">
        <v>0</v>
      </c>
      <c r="AS83" s="17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17">
        <v>0</v>
      </c>
      <c r="BC83" s="3">
        <v>0</v>
      </c>
      <c r="BD83" s="17">
        <v>0</v>
      </c>
      <c r="BE83" s="17">
        <v>0</v>
      </c>
      <c r="BF83" s="3">
        <v>0</v>
      </c>
      <c r="BG83" s="17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91">
        <v>0.5</v>
      </c>
      <c r="DA83" s="3">
        <v>0</v>
      </c>
      <c r="DB83" s="3">
        <v>0</v>
      </c>
      <c r="DC83" s="3" t="s">
        <v>143</v>
      </c>
      <c r="DD83" s="3" t="s">
        <v>143</v>
      </c>
      <c r="DE83" s="3">
        <v>0</v>
      </c>
      <c r="DF83" s="3">
        <v>0</v>
      </c>
      <c r="DG83" s="3">
        <v>0</v>
      </c>
      <c r="DH83" s="3">
        <v>0</v>
      </c>
      <c r="DI83" s="3">
        <v>0</v>
      </c>
      <c r="DJ83" s="3" t="s">
        <v>143</v>
      </c>
      <c r="DK83" s="3" t="s">
        <v>143</v>
      </c>
      <c r="DL83" s="95"/>
    </row>
    <row r="84" spans="1:116" ht="47.25">
      <c r="A84" s="62" t="s">
        <v>295</v>
      </c>
      <c r="B84" s="92" t="s">
        <v>296</v>
      </c>
      <c r="C84" s="31" t="s">
        <v>142</v>
      </c>
      <c r="D84" s="3">
        <v>0</v>
      </c>
      <c r="E84" s="3">
        <v>0</v>
      </c>
      <c r="F84" s="91">
        <v>0.5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 t="s">
        <v>143</v>
      </c>
      <c r="Q84" s="3" t="s">
        <v>143</v>
      </c>
      <c r="R84" s="3">
        <v>0</v>
      </c>
      <c r="S84" s="3">
        <v>0</v>
      </c>
      <c r="T84" s="91">
        <v>0.5</v>
      </c>
      <c r="U84" s="3">
        <v>0</v>
      </c>
      <c r="V84" s="3">
        <v>0</v>
      </c>
      <c r="W84" s="3">
        <v>0</v>
      </c>
      <c r="X84" s="3">
        <v>0</v>
      </c>
      <c r="Y84" s="17">
        <v>0</v>
      </c>
      <c r="Z84" s="17">
        <v>0</v>
      </c>
      <c r="AA84" s="8">
        <v>0</v>
      </c>
      <c r="AB84" s="17">
        <v>0</v>
      </c>
      <c r="AC84" s="17">
        <v>0</v>
      </c>
      <c r="AD84" s="17">
        <v>0</v>
      </c>
      <c r="AE84" s="17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17">
        <v>0</v>
      </c>
      <c r="AO84" s="3">
        <v>0</v>
      </c>
      <c r="AP84" s="17">
        <v>0</v>
      </c>
      <c r="AQ84" s="17">
        <v>0</v>
      </c>
      <c r="AR84" s="3">
        <v>0</v>
      </c>
      <c r="AS84" s="17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17">
        <v>0</v>
      </c>
      <c r="BC84" s="3">
        <v>0</v>
      </c>
      <c r="BD84" s="17">
        <v>0</v>
      </c>
      <c r="BE84" s="17">
        <v>0</v>
      </c>
      <c r="BF84" s="3">
        <v>0</v>
      </c>
      <c r="BG84" s="17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91">
        <v>0.5</v>
      </c>
      <c r="DA84" s="3">
        <v>0</v>
      </c>
      <c r="DB84" s="3">
        <v>0</v>
      </c>
      <c r="DC84" s="3" t="s">
        <v>143</v>
      </c>
      <c r="DD84" s="3" t="s">
        <v>143</v>
      </c>
      <c r="DE84" s="3">
        <v>0</v>
      </c>
      <c r="DF84" s="3">
        <v>0</v>
      </c>
      <c r="DG84" s="3">
        <v>0</v>
      </c>
      <c r="DH84" s="3">
        <v>0</v>
      </c>
      <c r="DI84" s="3">
        <v>0</v>
      </c>
      <c r="DJ84" s="3" t="s">
        <v>143</v>
      </c>
      <c r="DK84" s="3" t="s">
        <v>143</v>
      </c>
      <c r="DL84" s="95"/>
    </row>
    <row r="85" spans="1:116" ht="31.5">
      <c r="A85" s="62" t="s">
        <v>297</v>
      </c>
      <c r="B85" s="97" t="s">
        <v>298</v>
      </c>
      <c r="C85" s="31" t="s">
        <v>142</v>
      </c>
      <c r="D85" s="3">
        <v>0</v>
      </c>
      <c r="E85" s="3">
        <v>0</v>
      </c>
      <c r="F85" s="3">
        <v>0.4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 t="s">
        <v>143</v>
      </c>
      <c r="Q85" s="3" t="s">
        <v>143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17">
        <v>0</v>
      </c>
      <c r="Z85" s="17">
        <v>0</v>
      </c>
      <c r="AA85" s="3">
        <v>0</v>
      </c>
      <c r="AB85" s="17">
        <v>0</v>
      </c>
      <c r="AC85" s="17">
        <v>0</v>
      </c>
      <c r="AD85" s="17">
        <v>0</v>
      </c>
      <c r="AE85" s="17">
        <v>0</v>
      </c>
      <c r="AF85" s="3">
        <v>0</v>
      </c>
      <c r="AG85" s="3">
        <v>0</v>
      </c>
      <c r="AH85" s="3">
        <v>0.4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17">
        <v>0</v>
      </c>
      <c r="AO85" s="3">
        <v>0</v>
      </c>
      <c r="AP85" s="17">
        <v>0</v>
      </c>
      <c r="AQ85" s="17">
        <v>0</v>
      </c>
      <c r="AR85" s="3">
        <v>0</v>
      </c>
      <c r="AS85" s="17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17">
        <v>0</v>
      </c>
      <c r="BC85" s="3">
        <v>0</v>
      </c>
      <c r="BD85" s="17">
        <v>0</v>
      </c>
      <c r="BE85" s="17">
        <v>0</v>
      </c>
      <c r="BF85" s="3">
        <v>0</v>
      </c>
      <c r="BG85" s="17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0.4</v>
      </c>
      <c r="DA85" s="3">
        <v>0</v>
      </c>
      <c r="DB85" s="3">
        <v>0</v>
      </c>
      <c r="DC85" s="3" t="s">
        <v>143</v>
      </c>
      <c r="DD85" s="3" t="s">
        <v>143</v>
      </c>
      <c r="DE85" s="3">
        <v>0</v>
      </c>
      <c r="DF85" s="3">
        <v>0</v>
      </c>
      <c r="DG85" s="3">
        <v>0</v>
      </c>
      <c r="DH85" s="3">
        <v>0</v>
      </c>
      <c r="DI85" s="3">
        <v>0</v>
      </c>
      <c r="DJ85" s="3" t="s">
        <v>143</v>
      </c>
      <c r="DK85" s="3" t="s">
        <v>143</v>
      </c>
      <c r="DL85" s="95"/>
    </row>
    <row r="86" spans="1:116" ht="47.25">
      <c r="A86" s="62" t="s">
        <v>299</v>
      </c>
      <c r="B86" s="97" t="s">
        <v>300</v>
      </c>
      <c r="C86" s="31" t="s">
        <v>142</v>
      </c>
      <c r="D86" s="3">
        <v>0</v>
      </c>
      <c r="E86" s="3">
        <v>0</v>
      </c>
      <c r="F86" s="3">
        <v>0.3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 t="s">
        <v>143</v>
      </c>
      <c r="Q86" s="3" t="s">
        <v>143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17">
        <v>0</v>
      </c>
      <c r="Z86" s="17">
        <v>0</v>
      </c>
      <c r="AA86" s="3">
        <v>0</v>
      </c>
      <c r="AB86" s="17">
        <v>0</v>
      </c>
      <c r="AC86" s="17">
        <v>0</v>
      </c>
      <c r="AD86" s="17">
        <v>0</v>
      </c>
      <c r="AE86" s="17">
        <v>0</v>
      </c>
      <c r="AF86" s="3">
        <v>0</v>
      </c>
      <c r="AG86" s="3">
        <v>0</v>
      </c>
      <c r="AH86" s="3">
        <v>0.3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17">
        <v>0</v>
      </c>
      <c r="AO86" s="3">
        <v>0</v>
      </c>
      <c r="AP86" s="17">
        <v>0</v>
      </c>
      <c r="AQ86" s="17">
        <v>0</v>
      </c>
      <c r="AR86" s="3">
        <v>0</v>
      </c>
      <c r="AS86" s="17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17">
        <v>0</v>
      </c>
      <c r="BC86" s="3">
        <v>0</v>
      </c>
      <c r="BD86" s="17">
        <v>0</v>
      </c>
      <c r="BE86" s="17">
        <v>0</v>
      </c>
      <c r="BF86" s="3">
        <v>0</v>
      </c>
      <c r="BG86" s="17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0</v>
      </c>
      <c r="CT86" s="3">
        <v>0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0.3</v>
      </c>
      <c r="DA86" s="3">
        <v>0</v>
      </c>
      <c r="DB86" s="3">
        <v>0</v>
      </c>
      <c r="DC86" s="3" t="s">
        <v>143</v>
      </c>
      <c r="DD86" s="3" t="s">
        <v>143</v>
      </c>
      <c r="DE86" s="3">
        <v>0</v>
      </c>
      <c r="DF86" s="3">
        <v>0</v>
      </c>
      <c r="DG86" s="3">
        <v>0</v>
      </c>
      <c r="DH86" s="3">
        <v>0</v>
      </c>
      <c r="DI86" s="3">
        <v>0</v>
      </c>
      <c r="DJ86" s="3" t="s">
        <v>143</v>
      </c>
      <c r="DK86" s="3" t="s">
        <v>143</v>
      </c>
      <c r="DL86" s="95"/>
    </row>
    <row r="87" spans="1:116" ht="31.5">
      <c r="A87" s="62" t="s">
        <v>301</v>
      </c>
      <c r="B87" s="97" t="s">
        <v>302</v>
      </c>
      <c r="C87" s="31" t="s">
        <v>142</v>
      </c>
      <c r="D87" s="3">
        <v>0</v>
      </c>
      <c r="E87" s="3">
        <v>0</v>
      </c>
      <c r="F87" s="91">
        <v>1.3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 t="s">
        <v>143</v>
      </c>
      <c r="Q87" s="3" t="s">
        <v>143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17">
        <v>0</v>
      </c>
      <c r="Z87" s="17">
        <v>0</v>
      </c>
      <c r="AA87" s="3">
        <v>0</v>
      </c>
      <c r="AB87" s="17">
        <v>0</v>
      </c>
      <c r="AC87" s="17">
        <v>0</v>
      </c>
      <c r="AD87" s="17">
        <v>0</v>
      </c>
      <c r="AE87" s="17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17">
        <v>0</v>
      </c>
      <c r="AO87" s="3">
        <v>0</v>
      </c>
      <c r="AP87" s="17">
        <v>0</v>
      </c>
      <c r="AQ87" s="17">
        <v>0</v>
      </c>
      <c r="AR87" s="3">
        <v>0</v>
      </c>
      <c r="AS87" s="17">
        <v>0</v>
      </c>
      <c r="AT87" s="3">
        <v>0</v>
      </c>
      <c r="AU87" s="3">
        <v>0</v>
      </c>
      <c r="AV87" s="91">
        <v>1.3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17">
        <v>0</v>
      </c>
      <c r="BC87" s="3">
        <v>0</v>
      </c>
      <c r="BD87" s="17">
        <v>0</v>
      </c>
      <c r="BE87" s="17">
        <v>0</v>
      </c>
      <c r="BF87" s="3">
        <v>0</v>
      </c>
      <c r="BG87" s="17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91">
        <v>1.3</v>
      </c>
      <c r="DA87" s="3">
        <v>0</v>
      </c>
      <c r="DB87" s="3">
        <v>0</v>
      </c>
      <c r="DC87" s="3" t="s">
        <v>143</v>
      </c>
      <c r="DD87" s="3" t="s">
        <v>143</v>
      </c>
      <c r="DE87" s="3">
        <v>0</v>
      </c>
      <c r="DF87" s="3">
        <v>0</v>
      </c>
      <c r="DG87" s="3">
        <v>0</v>
      </c>
      <c r="DH87" s="3">
        <v>0</v>
      </c>
      <c r="DI87" s="3">
        <v>0</v>
      </c>
      <c r="DJ87" s="3" t="s">
        <v>143</v>
      </c>
      <c r="DK87" s="3" t="s">
        <v>143</v>
      </c>
      <c r="DL87" s="95"/>
    </row>
    <row r="88" spans="1:116" ht="31.5">
      <c r="A88" s="62" t="s">
        <v>303</v>
      </c>
      <c r="B88" s="97" t="s">
        <v>304</v>
      </c>
      <c r="C88" s="31" t="s">
        <v>142</v>
      </c>
      <c r="D88" s="3">
        <v>0</v>
      </c>
      <c r="E88" s="3">
        <v>0</v>
      </c>
      <c r="F88" s="91">
        <v>0.3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 t="s">
        <v>143</v>
      </c>
      <c r="Q88" s="3" t="s">
        <v>143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17">
        <v>0</v>
      </c>
      <c r="Z88" s="17">
        <v>0</v>
      </c>
      <c r="AA88" s="3">
        <v>0</v>
      </c>
      <c r="AB88" s="17">
        <v>0</v>
      </c>
      <c r="AC88" s="17">
        <v>0</v>
      </c>
      <c r="AD88" s="17">
        <v>0</v>
      </c>
      <c r="AE88" s="17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17">
        <v>0</v>
      </c>
      <c r="AO88" s="3">
        <v>0</v>
      </c>
      <c r="AP88" s="17">
        <v>0</v>
      </c>
      <c r="AQ88" s="17">
        <v>0</v>
      </c>
      <c r="AR88" s="3">
        <v>0</v>
      </c>
      <c r="AS88" s="17">
        <v>0</v>
      </c>
      <c r="AT88" s="3">
        <v>0</v>
      </c>
      <c r="AU88" s="3">
        <v>0</v>
      </c>
      <c r="AV88" s="91">
        <v>0.3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17">
        <v>0</v>
      </c>
      <c r="BC88" s="3">
        <v>0</v>
      </c>
      <c r="BD88" s="17">
        <v>0</v>
      </c>
      <c r="BE88" s="17">
        <v>0</v>
      </c>
      <c r="BF88" s="3">
        <v>0</v>
      </c>
      <c r="BG88" s="17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91">
        <v>0.3</v>
      </c>
      <c r="DA88" s="3">
        <v>0</v>
      </c>
      <c r="DB88" s="3">
        <v>0</v>
      </c>
      <c r="DC88" s="3">
        <v>0</v>
      </c>
      <c r="DD88" s="3">
        <v>0</v>
      </c>
      <c r="DE88" s="3">
        <v>0</v>
      </c>
      <c r="DF88" s="3">
        <v>0</v>
      </c>
      <c r="DG88" s="3">
        <v>0</v>
      </c>
      <c r="DH88" s="3">
        <v>0</v>
      </c>
      <c r="DI88" s="3">
        <v>0</v>
      </c>
      <c r="DJ88" s="3" t="s">
        <v>143</v>
      </c>
      <c r="DK88" s="3" t="s">
        <v>143</v>
      </c>
      <c r="DL88" s="95"/>
    </row>
    <row r="89" spans="1:116" ht="31.5">
      <c r="A89" s="62" t="s">
        <v>305</v>
      </c>
      <c r="B89" s="97" t="s">
        <v>306</v>
      </c>
      <c r="C89" s="31" t="s">
        <v>142</v>
      </c>
      <c r="D89" s="3">
        <v>0</v>
      </c>
      <c r="E89" s="3">
        <v>0</v>
      </c>
      <c r="F89" s="91">
        <v>0.6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 t="s">
        <v>143</v>
      </c>
      <c r="Q89" s="3" t="s">
        <v>143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17">
        <v>0</v>
      </c>
      <c r="Z89" s="17">
        <v>0</v>
      </c>
      <c r="AA89" s="3">
        <v>0</v>
      </c>
      <c r="AB89" s="17">
        <v>0</v>
      </c>
      <c r="AC89" s="17">
        <v>0</v>
      </c>
      <c r="AD89" s="17">
        <v>0</v>
      </c>
      <c r="AE89" s="17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17">
        <v>0</v>
      </c>
      <c r="AO89" s="3">
        <v>0</v>
      </c>
      <c r="AP89" s="17">
        <v>0</v>
      </c>
      <c r="AQ89" s="17">
        <v>0</v>
      </c>
      <c r="AR89" s="3">
        <v>0</v>
      </c>
      <c r="AS89" s="17">
        <v>0</v>
      </c>
      <c r="AT89" s="3">
        <v>0</v>
      </c>
      <c r="AU89" s="3">
        <v>0</v>
      </c>
      <c r="AV89" s="91">
        <v>0.6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17">
        <v>0</v>
      </c>
      <c r="BC89" s="3">
        <v>0</v>
      </c>
      <c r="BD89" s="17">
        <v>0</v>
      </c>
      <c r="BE89" s="17">
        <v>0</v>
      </c>
      <c r="BF89" s="3">
        <v>0</v>
      </c>
      <c r="BG89" s="17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91">
        <v>0.6</v>
      </c>
      <c r="DA89" s="3">
        <v>0</v>
      </c>
      <c r="DB89" s="3">
        <v>0</v>
      </c>
      <c r="DC89" s="3">
        <v>0</v>
      </c>
      <c r="DD89" s="3">
        <v>0</v>
      </c>
      <c r="DE89" s="3">
        <v>0</v>
      </c>
      <c r="DF89" s="3">
        <v>0</v>
      </c>
      <c r="DG89" s="3">
        <v>0</v>
      </c>
      <c r="DH89" s="3">
        <v>0</v>
      </c>
      <c r="DI89" s="3">
        <v>0</v>
      </c>
      <c r="DJ89" s="3">
        <v>0</v>
      </c>
      <c r="DK89" s="3">
        <v>0</v>
      </c>
      <c r="DL89" s="95"/>
    </row>
    <row r="90" spans="1:116" ht="31.5">
      <c r="A90" s="62" t="s">
        <v>307</v>
      </c>
      <c r="B90" s="97" t="s">
        <v>308</v>
      </c>
      <c r="C90" s="31" t="s">
        <v>142</v>
      </c>
      <c r="D90" s="3">
        <v>0</v>
      </c>
      <c r="E90" s="3">
        <v>0</v>
      </c>
      <c r="F90" s="91">
        <v>0.42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 t="s">
        <v>143</v>
      </c>
      <c r="Q90" s="3" t="s">
        <v>143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17">
        <v>0</v>
      </c>
      <c r="Z90" s="17">
        <v>0</v>
      </c>
      <c r="AA90" s="3">
        <v>0</v>
      </c>
      <c r="AB90" s="17">
        <v>0</v>
      </c>
      <c r="AC90" s="17">
        <v>0</v>
      </c>
      <c r="AD90" s="17">
        <v>0</v>
      </c>
      <c r="AE90" s="17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17">
        <v>0</v>
      </c>
      <c r="AO90" s="3">
        <v>0</v>
      </c>
      <c r="AP90" s="17">
        <v>0</v>
      </c>
      <c r="AQ90" s="17">
        <v>0</v>
      </c>
      <c r="AR90" s="3">
        <v>0</v>
      </c>
      <c r="AS90" s="17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17">
        <v>0</v>
      </c>
      <c r="BC90" s="3">
        <v>0</v>
      </c>
      <c r="BD90" s="17">
        <v>0</v>
      </c>
      <c r="BE90" s="17">
        <v>0</v>
      </c>
      <c r="BF90" s="3">
        <v>0</v>
      </c>
      <c r="BG90" s="17">
        <v>0</v>
      </c>
      <c r="BH90" s="3">
        <v>0</v>
      </c>
      <c r="BI90" s="3">
        <v>0</v>
      </c>
      <c r="BJ90" s="91">
        <v>0.42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91">
        <v>0.42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  <c r="DF90" s="3">
        <v>0</v>
      </c>
      <c r="DG90" s="3">
        <v>0</v>
      </c>
      <c r="DH90" s="3">
        <v>0</v>
      </c>
      <c r="DI90" s="3">
        <v>0</v>
      </c>
      <c r="DJ90" s="3">
        <v>0</v>
      </c>
      <c r="DK90" s="3">
        <v>0</v>
      </c>
      <c r="DL90" s="95"/>
    </row>
    <row r="91" spans="1:116" ht="31.5">
      <c r="A91" s="62" t="s">
        <v>309</v>
      </c>
      <c r="B91" s="97" t="s">
        <v>310</v>
      </c>
      <c r="C91" s="31" t="s">
        <v>142</v>
      </c>
      <c r="D91" s="3">
        <v>0</v>
      </c>
      <c r="E91" s="3">
        <v>0</v>
      </c>
      <c r="F91" s="91">
        <v>0.62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 t="s">
        <v>143</v>
      </c>
      <c r="Q91" s="3" t="s">
        <v>143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17">
        <v>0</v>
      </c>
      <c r="Z91" s="17">
        <v>0</v>
      </c>
      <c r="AA91" s="3">
        <v>0</v>
      </c>
      <c r="AB91" s="17">
        <v>0</v>
      </c>
      <c r="AC91" s="17">
        <v>0</v>
      </c>
      <c r="AD91" s="17">
        <v>0</v>
      </c>
      <c r="AE91" s="17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17">
        <v>0</v>
      </c>
      <c r="AO91" s="3">
        <v>0</v>
      </c>
      <c r="AP91" s="17">
        <v>0</v>
      </c>
      <c r="AQ91" s="17">
        <v>0</v>
      </c>
      <c r="AR91" s="3">
        <v>0</v>
      </c>
      <c r="AS91" s="17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17">
        <v>0</v>
      </c>
      <c r="BC91" s="3">
        <v>0</v>
      </c>
      <c r="BD91" s="17">
        <v>0</v>
      </c>
      <c r="BE91" s="17">
        <v>0</v>
      </c>
      <c r="BF91" s="3">
        <v>0</v>
      </c>
      <c r="BG91" s="17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91">
        <v>0.62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91">
        <v>0.62</v>
      </c>
      <c r="DA91" s="3">
        <v>0</v>
      </c>
      <c r="DB91" s="3">
        <v>0</v>
      </c>
      <c r="DC91" s="3">
        <v>0</v>
      </c>
      <c r="DD91" s="3">
        <v>0</v>
      </c>
      <c r="DE91" s="3">
        <v>0</v>
      </c>
      <c r="DF91" s="3">
        <v>0</v>
      </c>
      <c r="DG91" s="3">
        <v>0</v>
      </c>
      <c r="DH91" s="3">
        <v>0</v>
      </c>
      <c r="DI91" s="3">
        <v>0</v>
      </c>
      <c r="DJ91" s="3">
        <v>0</v>
      </c>
      <c r="DK91" s="3">
        <v>0</v>
      </c>
      <c r="DL91" s="95"/>
    </row>
    <row r="92" spans="1:116" ht="31.5">
      <c r="A92" s="62" t="s">
        <v>311</v>
      </c>
      <c r="B92" s="97" t="s">
        <v>312</v>
      </c>
      <c r="C92" s="31" t="s">
        <v>142</v>
      </c>
      <c r="D92" s="3">
        <v>0</v>
      </c>
      <c r="E92" s="3">
        <v>0</v>
      </c>
      <c r="F92" s="91">
        <v>0.3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 t="s">
        <v>143</v>
      </c>
      <c r="Q92" s="3" t="s">
        <v>143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17">
        <v>0</v>
      </c>
      <c r="Z92" s="17">
        <v>0</v>
      </c>
      <c r="AA92" s="3">
        <v>0</v>
      </c>
      <c r="AB92" s="17">
        <v>0</v>
      </c>
      <c r="AC92" s="17">
        <v>0</v>
      </c>
      <c r="AD92" s="17">
        <v>0</v>
      </c>
      <c r="AE92" s="17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17">
        <v>0</v>
      </c>
      <c r="AO92" s="3">
        <v>0</v>
      </c>
      <c r="AP92" s="17">
        <v>0</v>
      </c>
      <c r="AQ92" s="17">
        <v>0</v>
      </c>
      <c r="AR92" s="3">
        <v>0</v>
      </c>
      <c r="AS92" s="17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17">
        <v>0</v>
      </c>
      <c r="BC92" s="3">
        <v>0</v>
      </c>
      <c r="BD92" s="17">
        <v>0</v>
      </c>
      <c r="BE92" s="17">
        <v>0</v>
      </c>
      <c r="BF92" s="3">
        <v>0</v>
      </c>
      <c r="BG92" s="17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91">
        <v>0.3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3">
        <v>0</v>
      </c>
      <c r="CW92" s="3">
        <v>0</v>
      </c>
      <c r="CX92" s="3">
        <v>0</v>
      </c>
      <c r="CY92" s="3">
        <v>0</v>
      </c>
      <c r="CZ92" s="91">
        <v>0.3</v>
      </c>
      <c r="DA92" s="3">
        <v>0</v>
      </c>
      <c r="DB92" s="3">
        <v>0</v>
      </c>
      <c r="DC92" s="3">
        <v>0</v>
      </c>
      <c r="DD92" s="3">
        <v>0</v>
      </c>
      <c r="DE92" s="3">
        <v>0</v>
      </c>
      <c r="DF92" s="3">
        <v>0</v>
      </c>
      <c r="DG92" s="3">
        <v>0</v>
      </c>
      <c r="DH92" s="3">
        <v>0</v>
      </c>
      <c r="DI92" s="3">
        <v>0</v>
      </c>
      <c r="DJ92" s="3">
        <v>0</v>
      </c>
      <c r="DK92" s="3">
        <v>0</v>
      </c>
      <c r="DL92" s="95"/>
    </row>
    <row r="93" spans="1:116" ht="31.5" customHeight="1">
      <c r="A93" s="62" t="s">
        <v>399</v>
      </c>
      <c r="B93" s="9" t="s">
        <v>407</v>
      </c>
      <c r="C93" s="31" t="s">
        <v>142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 t="s">
        <v>143</v>
      </c>
      <c r="Q93" s="3" t="s">
        <v>143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17">
        <v>0</v>
      </c>
      <c r="Z93" s="17">
        <v>0</v>
      </c>
      <c r="AA93" s="3">
        <v>0</v>
      </c>
      <c r="AB93" s="17">
        <v>0</v>
      </c>
      <c r="AC93" s="17">
        <v>0</v>
      </c>
      <c r="AD93" s="17">
        <v>0</v>
      </c>
      <c r="AE93" s="17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17">
        <v>0</v>
      </c>
      <c r="AO93" s="3">
        <v>0.3</v>
      </c>
      <c r="AP93" s="17">
        <v>0</v>
      </c>
      <c r="AQ93" s="17">
        <v>0</v>
      </c>
      <c r="AR93" s="3">
        <v>0</v>
      </c>
      <c r="AS93" s="17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17">
        <v>0</v>
      </c>
      <c r="BC93" s="3">
        <v>0</v>
      </c>
      <c r="BD93" s="17">
        <v>0</v>
      </c>
      <c r="BE93" s="17">
        <v>0</v>
      </c>
      <c r="BF93" s="3">
        <v>0</v>
      </c>
      <c r="BG93" s="17">
        <v>0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91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  <c r="DF93" s="3">
        <v>0</v>
      </c>
      <c r="DG93" s="3">
        <v>0</v>
      </c>
      <c r="DH93" s="3">
        <v>0</v>
      </c>
      <c r="DI93" s="3">
        <v>0</v>
      </c>
      <c r="DJ93" s="3">
        <v>0</v>
      </c>
      <c r="DK93" s="3">
        <v>0</v>
      </c>
      <c r="DL93" s="98"/>
    </row>
    <row r="94" spans="1:116" ht="31.5" customHeight="1">
      <c r="A94" s="62" t="s">
        <v>400</v>
      </c>
      <c r="B94" s="9" t="s">
        <v>408</v>
      </c>
      <c r="C94" s="31" t="s">
        <v>142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 t="s">
        <v>143</v>
      </c>
      <c r="Q94" s="3" t="s">
        <v>143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17">
        <v>0</v>
      </c>
      <c r="Z94" s="17">
        <v>0</v>
      </c>
      <c r="AA94" s="3">
        <v>0</v>
      </c>
      <c r="AB94" s="17">
        <v>0</v>
      </c>
      <c r="AC94" s="17">
        <v>0</v>
      </c>
      <c r="AD94" s="17">
        <v>0</v>
      </c>
      <c r="AE94" s="17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17">
        <v>0</v>
      </c>
      <c r="AO94" s="3">
        <v>0.75</v>
      </c>
      <c r="AP94" s="17">
        <v>0</v>
      </c>
      <c r="AQ94" s="17">
        <v>0</v>
      </c>
      <c r="AR94" s="3">
        <v>0</v>
      </c>
      <c r="AS94" s="17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17">
        <v>0</v>
      </c>
      <c r="BC94" s="3">
        <v>0</v>
      </c>
      <c r="BD94" s="17">
        <v>0</v>
      </c>
      <c r="BE94" s="17">
        <v>0</v>
      </c>
      <c r="BF94" s="3">
        <v>0</v>
      </c>
      <c r="BG94" s="17">
        <v>0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91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  <c r="DF94" s="3">
        <v>0</v>
      </c>
      <c r="DG94" s="3">
        <v>0</v>
      </c>
      <c r="DH94" s="3">
        <v>0</v>
      </c>
      <c r="DI94" s="3">
        <v>0</v>
      </c>
      <c r="DJ94" s="3">
        <v>0</v>
      </c>
      <c r="DK94" s="3">
        <v>0</v>
      </c>
      <c r="DL94" s="98"/>
    </row>
    <row r="95" spans="1:116" ht="31.5" customHeight="1">
      <c r="A95" s="62" t="s">
        <v>401</v>
      </c>
      <c r="B95" s="9" t="s">
        <v>409</v>
      </c>
      <c r="C95" s="31" t="s">
        <v>142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 t="s">
        <v>143</v>
      </c>
      <c r="Q95" s="3" t="s">
        <v>143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17">
        <v>0</v>
      </c>
      <c r="Z95" s="17">
        <v>0</v>
      </c>
      <c r="AA95" s="3">
        <v>0</v>
      </c>
      <c r="AB95" s="17">
        <v>0</v>
      </c>
      <c r="AC95" s="17">
        <v>0</v>
      </c>
      <c r="AD95" s="17">
        <v>0</v>
      </c>
      <c r="AE95" s="17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17">
        <v>0</v>
      </c>
      <c r="AO95" s="3">
        <v>0.5</v>
      </c>
      <c r="AP95" s="17">
        <v>0</v>
      </c>
      <c r="AQ95" s="17">
        <v>0</v>
      </c>
      <c r="AR95" s="3">
        <v>0</v>
      </c>
      <c r="AS95" s="17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17">
        <v>0</v>
      </c>
      <c r="BC95" s="3">
        <v>0</v>
      </c>
      <c r="BD95" s="17">
        <v>0</v>
      </c>
      <c r="BE95" s="17">
        <v>0</v>
      </c>
      <c r="BF95" s="3">
        <v>0</v>
      </c>
      <c r="BG95" s="17">
        <v>0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91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  <c r="DF95" s="3">
        <v>0</v>
      </c>
      <c r="DG95" s="3">
        <v>0</v>
      </c>
      <c r="DH95" s="3">
        <v>0</v>
      </c>
      <c r="DI95" s="3">
        <v>0</v>
      </c>
      <c r="DJ95" s="3">
        <v>0</v>
      </c>
      <c r="DK95" s="3">
        <v>0</v>
      </c>
      <c r="DL95" s="98"/>
    </row>
    <row r="96" spans="1:116" ht="31.5" customHeight="1">
      <c r="A96" s="62" t="s">
        <v>402</v>
      </c>
      <c r="B96" s="9" t="s">
        <v>410</v>
      </c>
      <c r="C96" s="31" t="s">
        <v>142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 t="s">
        <v>143</v>
      </c>
      <c r="Q96" s="3" t="s">
        <v>143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17">
        <v>0</v>
      </c>
      <c r="Z96" s="17">
        <v>0</v>
      </c>
      <c r="AA96" s="3">
        <v>0</v>
      </c>
      <c r="AB96" s="17">
        <v>0</v>
      </c>
      <c r="AC96" s="17">
        <v>0</v>
      </c>
      <c r="AD96" s="17">
        <v>0</v>
      </c>
      <c r="AE96" s="17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17">
        <v>0</v>
      </c>
      <c r="AO96" s="3">
        <v>0.35</v>
      </c>
      <c r="AP96" s="17">
        <v>0</v>
      </c>
      <c r="AQ96" s="17">
        <v>0</v>
      </c>
      <c r="AR96" s="3">
        <v>0</v>
      </c>
      <c r="AS96" s="17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17">
        <v>0</v>
      </c>
      <c r="BC96" s="3">
        <v>0</v>
      </c>
      <c r="BD96" s="17">
        <v>0</v>
      </c>
      <c r="BE96" s="17">
        <v>0</v>
      </c>
      <c r="BF96" s="3">
        <v>0</v>
      </c>
      <c r="BG96" s="17">
        <v>0</v>
      </c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91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0</v>
      </c>
      <c r="DG96" s="3">
        <v>0</v>
      </c>
      <c r="DH96" s="3">
        <v>0</v>
      </c>
      <c r="DI96" s="3">
        <v>0</v>
      </c>
      <c r="DJ96" s="3">
        <v>0</v>
      </c>
      <c r="DK96" s="3">
        <v>0</v>
      </c>
      <c r="DL96" s="98"/>
    </row>
    <row r="97" spans="1:116" ht="31.5" customHeight="1">
      <c r="A97" s="62" t="s">
        <v>403</v>
      </c>
      <c r="B97" s="9" t="s">
        <v>411</v>
      </c>
      <c r="C97" s="31" t="s">
        <v>142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 t="s">
        <v>143</v>
      </c>
      <c r="Q97" s="3" t="s">
        <v>143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17">
        <v>0</v>
      </c>
      <c r="Z97" s="17">
        <v>0</v>
      </c>
      <c r="AA97" s="3">
        <v>0</v>
      </c>
      <c r="AB97" s="17">
        <v>0</v>
      </c>
      <c r="AC97" s="17">
        <v>0</v>
      </c>
      <c r="AD97" s="17">
        <v>0</v>
      </c>
      <c r="AE97" s="17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17">
        <v>0</v>
      </c>
      <c r="AO97" s="3">
        <v>0.9</v>
      </c>
      <c r="AP97" s="17">
        <v>0</v>
      </c>
      <c r="AQ97" s="17">
        <v>0</v>
      </c>
      <c r="AR97" s="3">
        <v>0</v>
      </c>
      <c r="AS97" s="17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17">
        <v>0</v>
      </c>
      <c r="BC97" s="3">
        <v>0</v>
      </c>
      <c r="BD97" s="17">
        <v>0</v>
      </c>
      <c r="BE97" s="17">
        <v>0</v>
      </c>
      <c r="BF97" s="3">
        <v>0</v>
      </c>
      <c r="BG97" s="17">
        <v>0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91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>
        <v>0</v>
      </c>
      <c r="CY97" s="3">
        <v>0</v>
      </c>
      <c r="CZ97" s="3">
        <v>0</v>
      </c>
      <c r="DA97" s="3">
        <v>0</v>
      </c>
      <c r="DB97" s="3">
        <v>0</v>
      </c>
      <c r="DC97" s="3">
        <v>0</v>
      </c>
      <c r="DD97" s="3">
        <v>0</v>
      </c>
      <c r="DE97" s="3">
        <v>0</v>
      </c>
      <c r="DF97" s="3">
        <v>0</v>
      </c>
      <c r="DG97" s="3">
        <v>0</v>
      </c>
      <c r="DH97" s="3">
        <v>0</v>
      </c>
      <c r="DI97" s="3">
        <v>0</v>
      </c>
      <c r="DJ97" s="3">
        <v>0</v>
      </c>
      <c r="DK97" s="3">
        <v>0</v>
      </c>
      <c r="DL97" s="98"/>
    </row>
    <row r="98" spans="1:116" ht="31.5" customHeight="1">
      <c r="A98" s="62" t="s">
        <v>404</v>
      </c>
      <c r="B98" s="9" t="s">
        <v>412</v>
      </c>
      <c r="C98" s="31" t="s">
        <v>142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 t="s">
        <v>143</v>
      </c>
      <c r="Q98" s="3" t="s">
        <v>143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17">
        <v>0</v>
      </c>
      <c r="Z98" s="17">
        <v>0</v>
      </c>
      <c r="AA98" s="3">
        <v>0</v>
      </c>
      <c r="AB98" s="17">
        <v>0</v>
      </c>
      <c r="AC98" s="17">
        <v>0</v>
      </c>
      <c r="AD98" s="17">
        <v>0</v>
      </c>
      <c r="AE98" s="17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17">
        <v>0</v>
      </c>
      <c r="AO98" s="3">
        <v>0.8</v>
      </c>
      <c r="AP98" s="17">
        <v>0</v>
      </c>
      <c r="AQ98" s="17">
        <v>0</v>
      </c>
      <c r="AR98" s="3">
        <v>0</v>
      </c>
      <c r="AS98" s="17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17">
        <v>0</v>
      </c>
      <c r="BC98" s="3">
        <v>0</v>
      </c>
      <c r="BD98" s="17">
        <v>0</v>
      </c>
      <c r="BE98" s="17">
        <v>0</v>
      </c>
      <c r="BF98" s="3">
        <v>0</v>
      </c>
      <c r="BG98" s="17">
        <v>0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91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>
        <v>0</v>
      </c>
      <c r="CY98" s="3">
        <v>0</v>
      </c>
      <c r="CZ98" s="3">
        <v>0</v>
      </c>
      <c r="DA98" s="3">
        <v>0</v>
      </c>
      <c r="DB98" s="3">
        <v>0</v>
      </c>
      <c r="DC98" s="3">
        <v>0</v>
      </c>
      <c r="DD98" s="3">
        <v>0</v>
      </c>
      <c r="DE98" s="3">
        <v>0</v>
      </c>
      <c r="DF98" s="3">
        <v>0</v>
      </c>
      <c r="DG98" s="3">
        <v>0</v>
      </c>
      <c r="DH98" s="3">
        <v>0</v>
      </c>
      <c r="DI98" s="3">
        <v>0</v>
      </c>
      <c r="DJ98" s="3">
        <v>0</v>
      </c>
      <c r="DK98" s="3">
        <v>0</v>
      </c>
      <c r="DL98" s="98"/>
    </row>
    <row r="99" spans="1:116" ht="31.5" customHeight="1">
      <c r="A99" s="62" t="s">
        <v>405</v>
      </c>
      <c r="B99" s="9" t="s">
        <v>413</v>
      </c>
      <c r="C99" s="31" t="s">
        <v>142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 t="s">
        <v>143</v>
      </c>
      <c r="Q99" s="3" t="s">
        <v>143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17">
        <v>0</v>
      </c>
      <c r="Z99" s="17">
        <v>0</v>
      </c>
      <c r="AA99" s="3">
        <v>0</v>
      </c>
      <c r="AB99" s="17">
        <v>0</v>
      </c>
      <c r="AC99" s="17">
        <v>0</v>
      </c>
      <c r="AD99" s="17">
        <v>0</v>
      </c>
      <c r="AE99" s="17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17">
        <v>0</v>
      </c>
      <c r="AO99" s="3">
        <v>1</v>
      </c>
      <c r="AP99" s="17">
        <v>0</v>
      </c>
      <c r="AQ99" s="17">
        <v>0</v>
      </c>
      <c r="AR99" s="3">
        <v>0</v>
      </c>
      <c r="AS99" s="17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17">
        <v>0</v>
      </c>
      <c r="BC99" s="3">
        <v>0</v>
      </c>
      <c r="BD99" s="17">
        <v>0</v>
      </c>
      <c r="BE99" s="17">
        <v>0</v>
      </c>
      <c r="BF99" s="3">
        <v>0</v>
      </c>
      <c r="BG99" s="17">
        <v>0</v>
      </c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91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0</v>
      </c>
      <c r="DE99" s="3">
        <v>0</v>
      </c>
      <c r="DF99" s="3">
        <v>0</v>
      </c>
      <c r="DG99" s="3">
        <v>0</v>
      </c>
      <c r="DH99" s="3">
        <v>0</v>
      </c>
      <c r="DI99" s="3">
        <v>0</v>
      </c>
      <c r="DJ99" s="3">
        <v>0</v>
      </c>
      <c r="DK99" s="3">
        <v>0</v>
      </c>
      <c r="DL99" s="98"/>
    </row>
    <row r="100" spans="1:116" ht="31.5" customHeight="1">
      <c r="A100" s="62" t="s">
        <v>406</v>
      </c>
      <c r="B100" s="9" t="s">
        <v>414</v>
      </c>
      <c r="C100" s="31" t="s">
        <v>142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 t="s">
        <v>143</v>
      </c>
      <c r="Q100" s="3" t="s">
        <v>143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17">
        <v>0</v>
      </c>
      <c r="Z100" s="17">
        <v>0</v>
      </c>
      <c r="AA100" s="3">
        <v>0</v>
      </c>
      <c r="AB100" s="17">
        <v>0</v>
      </c>
      <c r="AC100" s="17">
        <v>0</v>
      </c>
      <c r="AD100" s="17">
        <v>0</v>
      </c>
      <c r="AE100" s="17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17">
        <v>0</v>
      </c>
      <c r="AO100" s="3">
        <v>0.4</v>
      </c>
      <c r="AP100" s="17">
        <v>0</v>
      </c>
      <c r="AQ100" s="17">
        <v>0</v>
      </c>
      <c r="AR100" s="3">
        <v>0</v>
      </c>
      <c r="AS100" s="17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17">
        <v>0</v>
      </c>
      <c r="BC100" s="3">
        <v>0</v>
      </c>
      <c r="BD100" s="17">
        <v>0</v>
      </c>
      <c r="BE100" s="17">
        <v>0</v>
      </c>
      <c r="BF100" s="3">
        <v>0</v>
      </c>
      <c r="BG100" s="17">
        <v>0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91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>
        <v>0</v>
      </c>
      <c r="CY100" s="3">
        <v>0</v>
      </c>
      <c r="CZ100" s="3">
        <v>0</v>
      </c>
      <c r="DA100" s="3">
        <v>0</v>
      </c>
      <c r="DB100" s="3">
        <v>0</v>
      </c>
      <c r="DC100" s="3">
        <v>0</v>
      </c>
      <c r="DD100" s="3">
        <v>0</v>
      </c>
      <c r="DE100" s="3">
        <v>0</v>
      </c>
      <c r="DF100" s="3">
        <v>0</v>
      </c>
      <c r="DG100" s="3">
        <v>0</v>
      </c>
      <c r="DH100" s="3">
        <v>0</v>
      </c>
      <c r="DI100" s="3">
        <v>0</v>
      </c>
      <c r="DJ100" s="3">
        <v>0</v>
      </c>
      <c r="DK100" s="3">
        <v>0</v>
      </c>
      <c r="DL100" s="98"/>
    </row>
    <row r="101" spans="1:116" ht="45" customHeight="1">
      <c r="A101" s="62" t="s">
        <v>427</v>
      </c>
      <c r="B101" s="9" t="s">
        <v>423</v>
      </c>
      <c r="C101" s="31" t="s">
        <v>142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 t="s">
        <v>143</v>
      </c>
      <c r="Q101" s="3" t="s">
        <v>143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17">
        <v>0</v>
      </c>
      <c r="Z101" s="17">
        <v>0</v>
      </c>
      <c r="AA101" s="3">
        <v>0</v>
      </c>
      <c r="AB101" s="17">
        <v>0</v>
      </c>
      <c r="AC101" s="17">
        <v>0</v>
      </c>
      <c r="AD101" s="17">
        <v>0</v>
      </c>
      <c r="AE101" s="17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0.4</v>
      </c>
      <c r="AN101" s="17">
        <v>0</v>
      </c>
      <c r="AO101" s="3">
        <v>0.4</v>
      </c>
      <c r="AP101" s="17">
        <v>0</v>
      </c>
      <c r="AQ101" s="17">
        <v>0</v>
      </c>
      <c r="AR101" s="15">
        <f>0.4*0.93</f>
        <v>0.37200000000000005</v>
      </c>
      <c r="AS101" s="17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17">
        <v>0</v>
      </c>
      <c r="BC101" s="3">
        <v>0</v>
      </c>
      <c r="BD101" s="17">
        <v>0</v>
      </c>
      <c r="BE101" s="17">
        <v>0</v>
      </c>
      <c r="BF101" s="3">
        <v>0</v>
      </c>
      <c r="BG101" s="17">
        <v>0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91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>
        <v>0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0</v>
      </c>
      <c r="DE101" s="3">
        <v>0</v>
      </c>
      <c r="DF101" s="3">
        <v>0</v>
      </c>
      <c r="DG101" s="3">
        <v>0</v>
      </c>
      <c r="DH101" s="3">
        <v>0</v>
      </c>
      <c r="DI101" s="3">
        <v>0</v>
      </c>
      <c r="DJ101" s="3">
        <v>0</v>
      </c>
      <c r="DK101" s="3">
        <v>0</v>
      </c>
      <c r="DL101" s="98"/>
    </row>
    <row r="102" spans="1:116" ht="45" customHeight="1">
      <c r="A102" s="62" t="s">
        <v>428</v>
      </c>
      <c r="B102" s="9" t="s">
        <v>424</v>
      </c>
      <c r="C102" s="31" t="s">
        <v>142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 t="s">
        <v>143</v>
      </c>
      <c r="Q102" s="3" t="s">
        <v>143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17">
        <v>0</v>
      </c>
      <c r="Z102" s="17">
        <v>0</v>
      </c>
      <c r="AA102" s="3">
        <v>0</v>
      </c>
      <c r="AB102" s="17">
        <v>0</v>
      </c>
      <c r="AC102" s="17">
        <v>0</v>
      </c>
      <c r="AD102" s="17">
        <v>0</v>
      </c>
      <c r="AE102" s="17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0.4</v>
      </c>
      <c r="AN102" s="17">
        <v>0</v>
      </c>
      <c r="AO102" s="3">
        <v>0.4</v>
      </c>
      <c r="AP102" s="17">
        <v>0</v>
      </c>
      <c r="AQ102" s="17">
        <v>0</v>
      </c>
      <c r="AR102" s="15">
        <f t="shared" ref="AR102:AR121" si="124">0.4*0.93</f>
        <v>0.37200000000000005</v>
      </c>
      <c r="AS102" s="17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17">
        <v>0</v>
      </c>
      <c r="BC102" s="3">
        <v>0</v>
      </c>
      <c r="BD102" s="17">
        <v>0</v>
      </c>
      <c r="BE102" s="17">
        <v>0</v>
      </c>
      <c r="BF102" s="3">
        <v>0</v>
      </c>
      <c r="BG102" s="17">
        <v>0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91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0</v>
      </c>
      <c r="DF102" s="3">
        <v>0</v>
      </c>
      <c r="DG102" s="3">
        <v>0</v>
      </c>
      <c r="DH102" s="3">
        <v>0</v>
      </c>
      <c r="DI102" s="3">
        <v>0</v>
      </c>
      <c r="DJ102" s="3">
        <v>0</v>
      </c>
      <c r="DK102" s="3">
        <v>0</v>
      </c>
      <c r="DL102" s="98"/>
    </row>
    <row r="103" spans="1:116" ht="45" customHeight="1">
      <c r="A103" s="62" t="s">
        <v>429</v>
      </c>
      <c r="B103" s="9" t="s">
        <v>425</v>
      </c>
      <c r="C103" s="31" t="s">
        <v>142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 t="s">
        <v>143</v>
      </c>
      <c r="Q103" s="3" t="s">
        <v>143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17">
        <v>0</v>
      </c>
      <c r="Z103" s="17">
        <v>0</v>
      </c>
      <c r="AA103" s="3">
        <v>0</v>
      </c>
      <c r="AB103" s="17">
        <v>0</v>
      </c>
      <c r="AC103" s="17">
        <v>0</v>
      </c>
      <c r="AD103" s="17">
        <v>0</v>
      </c>
      <c r="AE103" s="17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0.25</v>
      </c>
      <c r="AN103" s="17">
        <v>0</v>
      </c>
      <c r="AO103" s="3">
        <v>0.4</v>
      </c>
      <c r="AP103" s="17">
        <v>0</v>
      </c>
      <c r="AQ103" s="17">
        <v>0</v>
      </c>
      <c r="AR103" s="15">
        <f>0.25*0.93</f>
        <v>0.23250000000000001</v>
      </c>
      <c r="AS103" s="17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17">
        <v>0</v>
      </c>
      <c r="BC103" s="3">
        <v>0</v>
      </c>
      <c r="BD103" s="17">
        <v>0</v>
      </c>
      <c r="BE103" s="17">
        <v>0</v>
      </c>
      <c r="BF103" s="3">
        <v>0</v>
      </c>
      <c r="BG103" s="17">
        <v>0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91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  <c r="DF103" s="3">
        <v>0</v>
      </c>
      <c r="DG103" s="3">
        <v>0</v>
      </c>
      <c r="DH103" s="3">
        <v>0</v>
      </c>
      <c r="DI103" s="3">
        <v>0</v>
      </c>
      <c r="DJ103" s="3">
        <v>0</v>
      </c>
      <c r="DK103" s="3">
        <v>0</v>
      </c>
      <c r="DL103" s="98"/>
    </row>
    <row r="104" spans="1:116" ht="45" customHeight="1">
      <c r="A104" s="62" t="s">
        <v>430</v>
      </c>
      <c r="B104" s="9" t="s">
        <v>426</v>
      </c>
      <c r="C104" s="31" t="s">
        <v>142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 t="s">
        <v>143</v>
      </c>
      <c r="Q104" s="3" t="s">
        <v>143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17">
        <v>0</v>
      </c>
      <c r="Z104" s="17">
        <v>0</v>
      </c>
      <c r="AA104" s="3">
        <v>0</v>
      </c>
      <c r="AB104" s="17">
        <v>0</v>
      </c>
      <c r="AC104" s="17">
        <v>0</v>
      </c>
      <c r="AD104" s="17">
        <v>0</v>
      </c>
      <c r="AE104" s="17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0.4</v>
      </c>
      <c r="AN104" s="17">
        <v>0</v>
      </c>
      <c r="AO104" s="3">
        <v>0.4</v>
      </c>
      <c r="AP104" s="17">
        <v>0</v>
      </c>
      <c r="AQ104" s="17">
        <v>0</v>
      </c>
      <c r="AR104" s="15">
        <f t="shared" si="124"/>
        <v>0.37200000000000005</v>
      </c>
      <c r="AS104" s="17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17">
        <v>0</v>
      </c>
      <c r="BC104" s="3">
        <v>0</v>
      </c>
      <c r="BD104" s="17">
        <v>0</v>
      </c>
      <c r="BE104" s="17">
        <v>0</v>
      </c>
      <c r="BF104" s="3">
        <v>0</v>
      </c>
      <c r="BG104" s="17">
        <v>0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91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>
        <v>0</v>
      </c>
      <c r="CY104" s="3">
        <v>0</v>
      </c>
      <c r="CZ104" s="3">
        <v>0</v>
      </c>
      <c r="DA104" s="3">
        <v>0</v>
      </c>
      <c r="DB104" s="3">
        <v>0</v>
      </c>
      <c r="DC104" s="3">
        <v>0</v>
      </c>
      <c r="DD104" s="3">
        <v>0</v>
      </c>
      <c r="DE104" s="3">
        <v>0</v>
      </c>
      <c r="DF104" s="3">
        <v>0</v>
      </c>
      <c r="DG104" s="3">
        <v>0</v>
      </c>
      <c r="DH104" s="3">
        <v>0</v>
      </c>
      <c r="DI104" s="3">
        <v>0</v>
      </c>
      <c r="DJ104" s="3">
        <v>0</v>
      </c>
      <c r="DK104" s="3">
        <v>0</v>
      </c>
      <c r="DL104" s="98"/>
    </row>
    <row r="105" spans="1:116" ht="45" customHeight="1">
      <c r="A105" s="62" t="s">
        <v>431</v>
      </c>
      <c r="B105" s="58" t="s">
        <v>434</v>
      </c>
      <c r="C105" s="31" t="s">
        <v>142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 t="s">
        <v>143</v>
      </c>
      <c r="Q105" s="3" t="s">
        <v>143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17">
        <v>0</v>
      </c>
      <c r="Z105" s="17">
        <v>0</v>
      </c>
      <c r="AA105" s="3">
        <v>0</v>
      </c>
      <c r="AB105" s="17">
        <v>0</v>
      </c>
      <c r="AC105" s="17">
        <v>0</v>
      </c>
      <c r="AD105" s="17">
        <v>0</v>
      </c>
      <c r="AE105" s="17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0.4</v>
      </c>
      <c r="AN105" s="17">
        <v>0</v>
      </c>
      <c r="AO105" s="3">
        <v>0.4</v>
      </c>
      <c r="AP105" s="17">
        <v>0</v>
      </c>
      <c r="AQ105" s="17">
        <v>0</v>
      </c>
      <c r="AR105" s="15">
        <f t="shared" si="124"/>
        <v>0.37200000000000005</v>
      </c>
      <c r="AS105" s="17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17">
        <v>0</v>
      </c>
      <c r="BC105" s="3">
        <v>0.55000000000000004</v>
      </c>
      <c r="BD105" s="17">
        <v>0</v>
      </c>
      <c r="BE105" s="17">
        <v>0</v>
      </c>
      <c r="BF105" s="3">
        <v>0</v>
      </c>
      <c r="BG105" s="17">
        <v>0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91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  <c r="DF105" s="3">
        <v>0</v>
      </c>
      <c r="DG105" s="3">
        <v>0</v>
      </c>
      <c r="DH105" s="3">
        <v>0</v>
      </c>
      <c r="DI105" s="3">
        <v>0</v>
      </c>
      <c r="DJ105" s="3">
        <v>0</v>
      </c>
      <c r="DK105" s="3">
        <v>0</v>
      </c>
      <c r="DL105" s="98"/>
    </row>
    <row r="106" spans="1:116" ht="45" customHeight="1">
      <c r="A106" s="62" t="s">
        <v>432</v>
      </c>
      <c r="B106" s="58" t="s">
        <v>435</v>
      </c>
      <c r="C106" s="31" t="s">
        <v>142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 t="s">
        <v>143</v>
      </c>
      <c r="Q106" s="3" t="s">
        <v>143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17">
        <v>0</v>
      </c>
      <c r="Z106" s="17">
        <v>0</v>
      </c>
      <c r="AA106" s="3">
        <v>0</v>
      </c>
      <c r="AB106" s="17">
        <v>0</v>
      </c>
      <c r="AC106" s="17">
        <v>0</v>
      </c>
      <c r="AD106" s="17">
        <v>0</v>
      </c>
      <c r="AE106" s="17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0.4</v>
      </c>
      <c r="AN106" s="17">
        <v>0</v>
      </c>
      <c r="AO106" s="3">
        <v>0.4</v>
      </c>
      <c r="AP106" s="17">
        <v>0</v>
      </c>
      <c r="AQ106" s="17">
        <v>0</v>
      </c>
      <c r="AR106" s="15">
        <f t="shared" si="124"/>
        <v>0.37200000000000005</v>
      </c>
      <c r="AS106" s="17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17">
        <v>0</v>
      </c>
      <c r="BC106" s="3">
        <v>0.75</v>
      </c>
      <c r="BD106" s="17">
        <v>0</v>
      </c>
      <c r="BE106" s="17">
        <v>0</v>
      </c>
      <c r="BF106" s="3">
        <v>0</v>
      </c>
      <c r="BG106" s="17">
        <v>0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91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>
        <v>0</v>
      </c>
      <c r="CY106" s="3">
        <v>0</v>
      </c>
      <c r="CZ106" s="3">
        <v>0</v>
      </c>
      <c r="DA106" s="3">
        <v>0</v>
      </c>
      <c r="DB106" s="3">
        <v>0</v>
      </c>
      <c r="DC106" s="3">
        <v>0</v>
      </c>
      <c r="DD106" s="3">
        <v>0</v>
      </c>
      <c r="DE106" s="3">
        <v>0</v>
      </c>
      <c r="DF106" s="3">
        <v>0</v>
      </c>
      <c r="DG106" s="3">
        <v>0</v>
      </c>
      <c r="DH106" s="3">
        <v>0</v>
      </c>
      <c r="DI106" s="3">
        <v>0</v>
      </c>
      <c r="DJ106" s="3">
        <v>0</v>
      </c>
      <c r="DK106" s="3">
        <v>0</v>
      </c>
      <c r="DL106" s="98"/>
    </row>
    <row r="107" spans="1:116" ht="45" customHeight="1">
      <c r="A107" s="62" t="s">
        <v>433</v>
      </c>
      <c r="B107" s="58" t="s">
        <v>436</v>
      </c>
      <c r="C107" s="31" t="s">
        <v>142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 t="s">
        <v>143</v>
      </c>
      <c r="Q107" s="3" t="s">
        <v>143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17">
        <v>0</v>
      </c>
      <c r="Z107" s="17">
        <v>0</v>
      </c>
      <c r="AA107" s="3">
        <v>0</v>
      </c>
      <c r="AB107" s="17">
        <v>0</v>
      </c>
      <c r="AC107" s="17">
        <v>0</v>
      </c>
      <c r="AD107" s="17">
        <v>0</v>
      </c>
      <c r="AE107" s="17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0.4</v>
      </c>
      <c r="AN107" s="17">
        <v>0</v>
      </c>
      <c r="AO107" s="3">
        <v>0.4</v>
      </c>
      <c r="AP107" s="17">
        <v>0</v>
      </c>
      <c r="AQ107" s="17">
        <v>0</v>
      </c>
      <c r="AR107" s="15">
        <f t="shared" si="124"/>
        <v>0.37200000000000005</v>
      </c>
      <c r="AS107" s="17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17">
        <v>0</v>
      </c>
      <c r="BC107" s="3">
        <v>0.27</v>
      </c>
      <c r="BD107" s="17">
        <v>0</v>
      </c>
      <c r="BE107" s="17">
        <v>0</v>
      </c>
      <c r="BF107" s="3">
        <v>0</v>
      </c>
      <c r="BG107" s="17">
        <v>0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91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>
        <v>0</v>
      </c>
      <c r="CY107" s="3">
        <v>0</v>
      </c>
      <c r="CZ107" s="3">
        <v>0</v>
      </c>
      <c r="DA107" s="3">
        <v>0</v>
      </c>
      <c r="DB107" s="3">
        <v>0</v>
      </c>
      <c r="DC107" s="3">
        <v>0</v>
      </c>
      <c r="DD107" s="3">
        <v>0</v>
      </c>
      <c r="DE107" s="3">
        <v>0</v>
      </c>
      <c r="DF107" s="3">
        <v>0</v>
      </c>
      <c r="DG107" s="3">
        <v>0</v>
      </c>
      <c r="DH107" s="3">
        <v>0</v>
      </c>
      <c r="DI107" s="3">
        <v>0</v>
      </c>
      <c r="DJ107" s="3">
        <v>0</v>
      </c>
      <c r="DK107" s="3">
        <v>0</v>
      </c>
      <c r="DL107" s="98"/>
    </row>
    <row r="108" spans="1:116" ht="39.950000000000003" customHeight="1">
      <c r="A108" s="62" t="s">
        <v>437</v>
      </c>
      <c r="B108" s="9" t="s">
        <v>446</v>
      </c>
      <c r="C108" s="31" t="s">
        <v>142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 t="s">
        <v>143</v>
      </c>
      <c r="Q108" s="3" t="s">
        <v>143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17">
        <v>0</v>
      </c>
      <c r="Z108" s="17">
        <v>0</v>
      </c>
      <c r="AA108" s="3">
        <v>0</v>
      </c>
      <c r="AB108" s="17">
        <v>0</v>
      </c>
      <c r="AC108" s="17">
        <v>0</v>
      </c>
      <c r="AD108" s="17">
        <v>0</v>
      </c>
      <c r="AE108" s="17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0.4</v>
      </c>
      <c r="AN108" s="17">
        <v>0</v>
      </c>
      <c r="AO108" s="3">
        <v>0.4</v>
      </c>
      <c r="AP108" s="17">
        <v>0</v>
      </c>
      <c r="AQ108" s="17">
        <v>0</v>
      </c>
      <c r="AR108" s="15">
        <f t="shared" si="124"/>
        <v>0.37200000000000005</v>
      </c>
      <c r="AS108" s="17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17">
        <v>0</v>
      </c>
      <c r="BC108" s="3">
        <v>0.95</v>
      </c>
      <c r="BD108" s="17">
        <v>0</v>
      </c>
      <c r="BE108" s="17">
        <v>0</v>
      </c>
      <c r="BF108" s="3">
        <v>0</v>
      </c>
      <c r="BG108" s="17">
        <v>0</v>
      </c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91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0</v>
      </c>
      <c r="DF108" s="3">
        <v>0</v>
      </c>
      <c r="DG108" s="3">
        <v>0</v>
      </c>
      <c r="DH108" s="3">
        <v>0</v>
      </c>
      <c r="DI108" s="3">
        <v>0</v>
      </c>
      <c r="DJ108" s="3">
        <v>0</v>
      </c>
      <c r="DK108" s="3">
        <v>0</v>
      </c>
      <c r="DL108" s="98"/>
    </row>
    <row r="109" spans="1:116" ht="39.950000000000003" customHeight="1">
      <c r="A109" s="62" t="s">
        <v>438</v>
      </c>
      <c r="B109" s="9" t="s">
        <v>447</v>
      </c>
      <c r="C109" s="31" t="s">
        <v>142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 t="s">
        <v>143</v>
      </c>
      <c r="Q109" s="3" t="s">
        <v>143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17">
        <v>0</v>
      </c>
      <c r="Z109" s="17">
        <v>0</v>
      </c>
      <c r="AA109" s="3">
        <v>0</v>
      </c>
      <c r="AB109" s="17">
        <v>0</v>
      </c>
      <c r="AC109" s="17">
        <v>0</v>
      </c>
      <c r="AD109" s="17">
        <v>0</v>
      </c>
      <c r="AE109" s="17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0.4</v>
      </c>
      <c r="AN109" s="17">
        <v>0</v>
      </c>
      <c r="AO109" s="3">
        <v>0.4</v>
      </c>
      <c r="AP109" s="17">
        <v>0</v>
      </c>
      <c r="AQ109" s="17">
        <v>0</v>
      </c>
      <c r="AR109" s="15">
        <f t="shared" si="124"/>
        <v>0.37200000000000005</v>
      </c>
      <c r="AS109" s="17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17">
        <v>0</v>
      </c>
      <c r="BC109" s="3">
        <v>0.4</v>
      </c>
      <c r="BD109" s="17">
        <v>0</v>
      </c>
      <c r="BE109" s="17">
        <v>0</v>
      </c>
      <c r="BF109" s="3">
        <v>0</v>
      </c>
      <c r="BG109" s="17">
        <v>0</v>
      </c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91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0</v>
      </c>
      <c r="DE109" s="3">
        <v>0</v>
      </c>
      <c r="DF109" s="3">
        <v>0</v>
      </c>
      <c r="DG109" s="3">
        <v>0</v>
      </c>
      <c r="DH109" s="3">
        <v>0</v>
      </c>
      <c r="DI109" s="3">
        <v>0</v>
      </c>
      <c r="DJ109" s="3">
        <v>0</v>
      </c>
      <c r="DK109" s="3">
        <v>0</v>
      </c>
      <c r="DL109" s="98"/>
    </row>
    <row r="110" spans="1:116" ht="39.950000000000003" customHeight="1">
      <c r="A110" s="62" t="s">
        <v>439</v>
      </c>
      <c r="B110" s="9" t="s">
        <v>448</v>
      </c>
      <c r="C110" s="31" t="s">
        <v>142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 t="s">
        <v>143</v>
      </c>
      <c r="Q110" s="3" t="s">
        <v>143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17">
        <v>0</v>
      </c>
      <c r="Z110" s="17">
        <v>0</v>
      </c>
      <c r="AA110" s="3">
        <v>0</v>
      </c>
      <c r="AB110" s="17">
        <v>0</v>
      </c>
      <c r="AC110" s="17">
        <v>0</v>
      </c>
      <c r="AD110" s="17">
        <v>0</v>
      </c>
      <c r="AE110" s="17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0.4</v>
      </c>
      <c r="AN110" s="17">
        <v>0</v>
      </c>
      <c r="AO110" s="3">
        <v>0.4</v>
      </c>
      <c r="AP110" s="17">
        <v>0</v>
      </c>
      <c r="AQ110" s="17">
        <v>0</v>
      </c>
      <c r="AR110" s="15">
        <f t="shared" si="124"/>
        <v>0.37200000000000005</v>
      </c>
      <c r="AS110" s="17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17">
        <v>0</v>
      </c>
      <c r="BC110" s="3">
        <v>0.73</v>
      </c>
      <c r="BD110" s="17">
        <v>0</v>
      </c>
      <c r="BE110" s="17">
        <v>0</v>
      </c>
      <c r="BF110" s="3">
        <v>0</v>
      </c>
      <c r="BG110" s="17">
        <v>0</v>
      </c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91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  <c r="DF110" s="3">
        <v>0</v>
      </c>
      <c r="DG110" s="3">
        <v>0</v>
      </c>
      <c r="DH110" s="3">
        <v>0</v>
      </c>
      <c r="DI110" s="3">
        <v>0</v>
      </c>
      <c r="DJ110" s="3">
        <v>0</v>
      </c>
      <c r="DK110" s="3">
        <v>0</v>
      </c>
      <c r="DL110" s="98"/>
    </row>
    <row r="111" spans="1:116" ht="39.950000000000003" customHeight="1">
      <c r="A111" s="62" t="s">
        <v>440</v>
      </c>
      <c r="B111" s="9" t="s">
        <v>449</v>
      </c>
      <c r="C111" s="31" t="s">
        <v>142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 t="s">
        <v>143</v>
      </c>
      <c r="Q111" s="3" t="s">
        <v>143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17">
        <v>0</v>
      </c>
      <c r="Z111" s="17">
        <v>0</v>
      </c>
      <c r="AA111" s="3">
        <v>0</v>
      </c>
      <c r="AB111" s="17">
        <v>0</v>
      </c>
      <c r="AC111" s="17">
        <v>0</v>
      </c>
      <c r="AD111" s="17">
        <v>0</v>
      </c>
      <c r="AE111" s="17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0.4</v>
      </c>
      <c r="AN111" s="17">
        <v>0</v>
      </c>
      <c r="AO111" s="3">
        <v>0.4</v>
      </c>
      <c r="AP111" s="17">
        <v>0</v>
      </c>
      <c r="AQ111" s="17">
        <v>0</v>
      </c>
      <c r="AR111" s="15">
        <f t="shared" si="124"/>
        <v>0.37200000000000005</v>
      </c>
      <c r="AS111" s="17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17">
        <v>0</v>
      </c>
      <c r="BC111" s="3">
        <v>0.5</v>
      </c>
      <c r="BD111" s="17">
        <v>0</v>
      </c>
      <c r="BE111" s="17">
        <v>0</v>
      </c>
      <c r="BF111" s="3">
        <v>0</v>
      </c>
      <c r="BG111" s="17">
        <v>0</v>
      </c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91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  <c r="DF111" s="3">
        <v>0</v>
      </c>
      <c r="DG111" s="3">
        <v>0</v>
      </c>
      <c r="DH111" s="3">
        <v>0</v>
      </c>
      <c r="DI111" s="3">
        <v>0</v>
      </c>
      <c r="DJ111" s="3">
        <v>0</v>
      </c>
      <c r="DK111" s="3">
        <v>0</v>
      </c>
      <c r="DL111" s="98"/>
    </row>
    <row r="112" spans="1:116" ht="39.950000000000003" customHeight="1">
      <c r="A112" s="62" t="s">
        <v>441</v>
      </c>
      <c r="B112" s="9" t="s">
        <v>450</v>
      </c>
      <c r="C112" s="31" t="s">
        <v>142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 t="s">
        <v>143</v>
      </c>
      <c r="Q112" s="3" t="s">
        <v>143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17">
        <v>0</v>
      </c>
      <c r="Z112" s="17">
        <v>0</v>
      </c>
      <c r="AA112" s="3">
        <v>0</v>
      </c>
      <c r="AB112" s="17">
        <v>0</v>
      </c>
      <c r="AC112" s="17">
        <v>0</v>
      </c>
      <c r="AD112" s="17">
        <v>0</v>
      </c>
      <c r="AE112" s="17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0.4</v>
      </c>
      <c r="AN112" s="17">
        <v>0</v>
      </c>
      <c r="AO112" s="3">
        <v>0.4</v>
      </c>
      <c r="AP112" s="17">
        <v>0</v>
      </c>
      <c r="AQ112" s="17">
        <v>0</v>
      </c>
      <c r="AR112" s="15">
        <f t="shared" si="124"/>
        <v>0.37200000000000005</v>
      </c>
      <c r="AS112" s="17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17">
        <v>0</v>
      </c>
      <c r="BC112" s="3">
        <v>0.55000000000000004</v>
      </c>
      <c r="BD112" s="17">
        <v>0</v>
      </c>
      <c r="BE112" s="17">
        <v>0</v>
      </c>
      <c r="BF112" s="3">
        <v>0</v>
      </c>
      <c r="BG112" s="17">
        <v>0</v>
      </c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91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>
        <v>0</v>
      </c>
      <c r="CY112" s="3">
        <v>0</v>
      </c>
      <c r="CZ112" s="3">
        <v>0</v>
      </c>
      <c r="DA112" s="3">
        <v>0</v>
      </c>
      <c r="DB112" s="3">
        <v>0</v>
      </c>
      <c r="DC112" s="3">
        <v>0</v>
      </c>
      <c r="DD112" s="3">
        <v>0</v>
      </c>
      <c r="DE112" s="3">
        <v>0</v>
      </c>
      <c r="DF112" s="3">
        <v>0</v>
      </c>
      <c r="DG112" s="3">
        <v>0</v>
      </c>
      <c r="DH112" s="3">
        <v>0</v>
      </c>
      <c r="DI112" s="3">
        <v>0</v>
      </c>
      <c r="DJ112" s="3">
        <v>0</v>
      </c>
      <c r="DK112" s="3">
        <v>0</v>
      </c>
      <c r="DL112" s="98"/>
    </row>
    <row r="113" spans="1:116" ht="39.950000000000003" customHeight="1">
      <c r="A113" s="62" t="s">
        <v>442</v>
      </c>
      <c r="B113" s="9" t="s">
        <v>451</v>
      </c>
      <c r="C113" s="31" t="s">
        <v>142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 t="s">
        <v>143</v>
      </c>
      <c r="Q113" s="3" t="s">
        <v>143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17">
        <v>0</v>
      </c>
      <c r="Z113" s="17">
        <v>0</v>
      </c>
      <c r="AA113" s="3">
        <v>0</v>
      </c>
      <c r="AB113" s="17">
        <v>0</v>
      </c>
      <c r="AC113" s="17">
        <v>0</v>
      </c>
      <c r="AD113" s="17">
        <v>0</v>
      </c>
      <c r="AE113" s="17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0.4</v>
      </c>
      <c r="AN113" s="17">
        <v>0</v>
      </c>
      <c r="AO113" s="3">
        <v>0.4</v>
      </c>
      <c r="AP113" s="17">
        <v>0</v>
      </c>
      <c r="AQ113" s="17">
        <v>0</v>
      </c>
      <c r="AR113" s="15">
        <f t="shared" si="124"/>
        <v>0.37200000000000005</v>
      </c>
      <c r="AS113" s="17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17">
        <v>0</v>
      </c>
      <c r="BC113" s="3">
        <v>0.5</v>
      </c>
      <c r="BD113" s="17">
        <v>0</v>
      </c>
      <c r="BE113" s="17">
        <v>0</v>
      </c>
      <c r="BF113" s="3">
        <v>0</v>
      </c>
      <c r="BG113" s="17">
        <v>0</v>
      </c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91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>
        <v>0</v>
      </c>
      <c r="CY113" s="3">
        <v>0</v>
      </c>
      <c r="CZ113" s="3">
        <v>0</v>
      </c>
      <c r="DA113" s="3">
        <v>0</v>
      </c>
      <c r="DB113" s="3">
        <v>0</v>
      </c>
      <c r="DC113" s="3">
        <v>0</v>
      </c>
      <c r="DD113" s="3">
        <v>0</v>
      </c>
      <c r="DE113" s="3">
        <v>0</v>
      </c>
      <c r="DF113" s="3">
        <v>0</v>
      </c>
      <c r="DG113" s="3">
        <v>0</v>
      </c>
      <c r="DH113" s="3">
        <v>0</v>
      </c>
      <c r="DI113" s="3">
        <v>0</v>
      </c>
      <c r="DJ113" s="3">
        <v>0</v>
      </c>
      <c r="DK113" s="3">
        <v>0</v>
      </c>
      <c r="DL113" s="98"/>
    </row>
    <row r="114" spans="1:116" ht="39.950000000000003" customHeight="1">
      <c r="A114" s="62" t="s">
        <v>443</v>
      </c>
      <c r="B114" s="9" t="s">
        <v>452</v>
      </c>
      <c r="C114" s="31" t="s">
        <v>142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 t="s">
        <v>143</v>
      </c>
      <c r="Q114" s="3" t="s">
        <v>143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17">
        <v>0</v>
      </c>
      <c r="Z114" s="17">
        <v>0</v>
      </c>
      <c r="AA114" s="3">
        <v>0</v>
      </c>
      <c r="AB114" s="17">
        <v>0</v>
      </c>
      <c r="AC114" s="17">
        <v>0</v>
      </c>
      <c r="AD114" s="17">
        <v>0</v>
      </c>
      <c r="AE114" s="17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0.4</v>
      </c>
      <c r="AN114" s="17">
        <v>0</v>
      </c>
      <c r="AO114" s="3">
        <v>0.4</v>
      </c>
      <c r="AP114" s="17">
        <v>0</v>
      </c>
      <c r="AQ114" s="17">
        <v>0</v>
      </c>
      <c r="AR114" s="15">
        <f t="shared" si="124"/>
        <v>0.37200000000000005</v>
      </c>
      <c r="AS114" s="17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17">
        <v>0</v>
      </c>
      <c r="BC114" s="3">
        <v>0.3</v>
      </c>
      <c r="BD114" s="17">
        <v>0</v>
      </c>
      <c r="BE114" s="17">
        <v>0</v>
      </c>
      <c r="BF114" s="3">
        <v>0</v>
      </c>
      <c r="BG114" s="17">
        <v>0</v>
      </c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91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>
        <v>0</v>
      </c>
      <c r="CY114" s="3">
        <v>0</v>
      </c>
      <c r="CZ114" s="3">
        <v>0</v>
      </c>
      <c r="DA114" s="3">
        <v>0</v>
      </c>
      <c r="DB114" s="3">
        <v>0</v>
      </c>
      <c r="DC114" s="3">
        <v>0</v>
      </c>
      <c r="DD114" s="3">
        <v>0</v>
      </c>
      <c r="DE114" s="3">
        <v>0</v>
      </c>
      <c r="DF114" s="3">
        <v>0</v>
      </c>
      <c r="DG114" s="3">
        <v>0</v>
      </c>
      <c r="DH114" s="3">
        <v>0</v>
      </c>
      <c r="DI114" s="3">
        <v>0</v>
      </c>
      <c r="DJ114" s="3">
        <v>0</v>
      </c>
      <c r="DK114" s="3">
        <v>0</v>
      </c>
      <c r="DL114" s="98"/>
    </row>
    <row r="115" spans="1:116" ht="39.950000000000003" customHeight="1">
      <c r="A115" s="62" t="s">
        <v>444</v>
      </c>
      <c r="B115" s="9" t="s">
        <v>453</v>
      </c>
      <c r="C115" s="31" t="s">
        <v>142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 t="s">
        <v>143</v>
      </c>
      <c r="Q115" s="3" t="s">
        <v>143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17">
        <v>0</v>
      </c>
      <c r="Z115" s="17">
        <v>0</v>
      </c>
      <c r="AA115" s="3">
        <v>0</v>
      </c>
      <c r="AB115" s="17">
        <v>0</v>
      </c>
      <c r="AC115" s="17">
        <v>0</v>
      </c>
      <c r="AD115" s="17">
        <v>0</v>
      </c>
      <c r="AE115" s="17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0.4</v>
      </c>
      <c r="AN115" s="17">
        <v>0</v>
      </c>
      <c r="AO115" s="3">
        <v>0.4</v>
      </c>
      <c r="AP115" s="17">
        <v>0</v>
      </c>
      <c r="AQ115" s="17">
        <v>0</v>
      </c>
      <c r="AR115" s="15">
        <f t="shared" si="124"/>
        <v>0.37200000000000005</v>
      </c>
      <c r="AS115" s="17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17">
        <v>0</v>
      </c>
      <c r="BC115" s="3">
        <v>0.9</v>
      </c>
      <c r="BD115" s="17">
        <v>0</v>
      </c>
      <c r="BE115" s="17">
        <v>0</v>
      </c>
      <c r="BF115" s="3">
        <v>0</v>
      </c>
      <c r="BG115" s="17">
        <v>0</v>
      </c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91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>
        <v>0</v>
      </c>
      <c r="CY115" s="3">
        <v>0</v>
      </c>
      <c r="CZ115" s="3">
        <v>0</v>
      </c>
      <c r="DA115" s="3">
        <v>0</v>
      </c>
      <c r="DB115" s="3">
        <v>0</v>
      </c>
      <c r="DC115" s="3">
        <v>0</v>
      </c>
      <c r="DD115" s="3">
        <v>0</v>
      </c>
      <c r="DE115" s="3">
        <v>0</v>
      </c>
      <c r="DF115" s="3">
        <v>0</v>
      </c>
      <c r="DG115" s="3">
        <v>0</v>
      </c>
      <c r="DH115" s="3">
        <v>0</v>
      </c>
      <c r="DI115" s="3">
        <v>0</v>
      </c>
      <c r="DJ115" s="3">
        <v>0</v>
      </c>
      <c r="DK115" s="3">
        <v>0</v>
      </c>
      <c r="DL115" s="98"/>
    </row>
    <row r="116" spans="1:116" ht="39.950000000000003" customHeight="1">
      <c r="A116" s="62" t="s">
        <v>445</v>
      </c>
      <c r="B116" s="9" t="s">
        <v>454</v>
      </c>
      <c r="C116" s="31" t="s">
        <v>142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 t="s">
        <v>143</v>
      </c>
      <c r="Q116" s="3" t="s">
        <v>143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17">
        <v>0</v>
      </c>
      <c r="Z116" s="17">
        <v>0</v>
      </c>
      <c r="AA116" s="3">
        <v>0</v>
      </c>
      <c r="AB116" s="17">
        <v>0</v>
      </c>
      <c r="AC116" s="17">
        <v>0</v>
      </c>
      <c r="AD116" s="17">
        <v>0</v>
      </c>
      <c r="AE116" s="17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0.4</v>
      </c>
      <c r="AN116" s="17">
        <v>0</v>
      </c>
      <c r="AO116" s="3">
        <v>0.4</v>
      </c>
      <c r="AP116" s="17">
        <v>0</v>
      </c>
      <c r="AQ116" s="17">
        <v>0</v>
      </c>
      <c r="AR116" s="15">
        <f t="shared" si="124"/>
        <v>0.37200000000000005</v>
      </c>
      <c r="AS116" s="17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17">
        <v>0</v>
      </c>
      <c r="BC116" s="3">
        <v>0.27</v>
      </c>
      <c r="BD116" s="17">
        <v>0</v>
      </c>
      <c r="BE116" s="17">
        <v>0</v>
      </c>
      <c r="BF116" s="3">
        <v>0</v>
      </c>
      <c r="BG116" s="17">
        <v>0</v>
      </c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91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>
        <v>0</v>
      </c>
      <c r="CY116" s="3">
        <v>0</v>
      </c>
      <c r="CZ116" s="3">
        <v>0</v>
      </c>
      <c r="DA116" s="3">
        <v>0</v>
      </c>
      <c r="DB116" s="3">
        <v>0</v>
      </c>
      <c r="DC116" s="3">
        <v>0</v>
      </c>
      <c r="DD116" s="3">
        <v>0</v>
      </c>
      <c r="DE116" s="3">
        <v>0</v>
      </c>
      <c r="DF116" s="3">
        <v>0</v>
      </c>
      <c r="DG116" s="3">
        <v>0</v>
      </c>
      <c r="DH116" s="3">
        <v>0</v>
      </c>
      <c r="DI116" s="3">
        <v>0</v>
      </c>
      <c r="DJ116" s="3">
        <v>0</v>
      </c>
      <c r="DK116" s="3">
        <v>0</v>
      </c>
      <c r="DL116" s="98"/>
    </row>
    <row r="117" spans="1:116" ht="45" customHeight="1">
      <c r="A117" s="62" t="s">
        <v>465</v>
      </c>
      <c r="B117" s="9" t="s">
        <v>460</v>
      </c>
      <c r="C117" s="31" t="s">
        <v>142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 t="s">
        <v>143</v>
      </c>
      <c r="Q117" s="3" t="s">
        <v>143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17">
        <v>0</v>
      </c>
      <c r="Z117" s="17">
        <v>0</v>
      </c>
      <c r="AA117" s="3">
        <v>0</v>
      </c>
      <c r="AB117" s="17">
        <v>0</v>
      </c>
      <c r="AC117" s="17">
        <v>0</v>
      </c>
      <c r="AD117" s="17">
        <v>0</v>
      </c>
      <c r="AE117" s="17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0.4</v>
      </c>
      <c r="AN117" s="17">
        <v>0</v>
      </c>
      <c r="AO117" s="3">
        <v>0.4</v>
      </c>
      <c r="AP117" s="17">
        <v>0</v>
      </c>
      <c r="AQ117" s="17">
        <v>0</v>
      </c>
      <c r="AR117" s="15">
        <f t="shared" si="124"/>
        <v>0.37200000000000005</v>
      </c>
      <c r="AS117" s="17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0.25</v>
      </c>
      <c r="BB117" s="17">
        <v>0</v>
      </c>
      <c r="BC117" s="3">
        <v>0</v>
      </c>
      <c r="BD117" s="17">
        <v>0</v>
      </c>
      <c r="BE117" s="17">
        <v>0</v>
      </c>
      <c r="BF117" s="3">
        <f>0.25*0.93</f>
        <v>0.23250000000000001</v>
      </c>
      <c r="BG117" s="17">
        <v>0</v>
      </c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91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>
        <v>0</v>
      </c>
      <c r="CY117" s="3">
        <v>0</v>
      </c>
      <c r="CZ117" s="3">
        <v>0</v>
      </c>
      <c r="DA117" s="3">
        <v>0</v>
      </c>
      <c r="DB117" s="3">
        <v>0</v>
      </c>
      <c r="DC117" s="3">
        <v>0</v>
      </c>
      <c r="DD117" s="3">
        <v>0</v>
      </c>
      <c r="DE117" s="3">
        <v>0</v>
      </c>
      <c r="DF117" s="3">
        <v>0</v>
      </c>
      <c r="DG117" s="3">
        <v>0</v>
      </c>
      <c r="DH117" s="3">
        <v>0</v>
      </c>
      <c r="DI117" s="3">
        <v>0</v>
      </c>
      <c r="DJ117" s="3">
        <v>0</v>
      </c>
      <c r="DK117" s="3">
        <v>0</v>
      </c>
      <c r="DL117" s="98"/>
    </row>
    <row r="118" spans="1:116" ht="45" customHeight="1">
      <c r="A118" s="62" t="s">
        <v>466</v>
      </c>
      <c r="B118" s="9" t="s">
        <v>461</v>
      </c>
      <c r="C118" s="31" t="s">
        <v>142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 t="s">
        <v>143</v>
      </c>
      <c r="Q118" s="3" t="s">
        <v>143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17">
        <v>0</v>
      </c>
      <c r="Z118" s="17">
        <v>0</v>
      </c>
      <c r="AA118" s="3">
        <v>0</v>
      </c>
      <c r="AB118" s="17">
        <v>0</v>
      </c>
      <c r="AC118" s="17">
        <v>0</v>
      </c>
      <c r="AD118" s="17">
        <v>0</v>
      </c>
      <c r="AE118" s="17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0.4</v>
      </c>
      <c r="AN118" s="17">
        <v>0</v>
      </c>
      <c r="AO118" s="3">
        <v>0.4</v>
      </c>
      <c r="AP118" s="17">
        <v>0</v>
      </c>
      <c r="AQ118" s="17">
        <v>0</v>
      </c>
      <c r="AR118" s="15">
        <f t="shared" si="124"/>
        <v>0.37200000000000005</v>
      </c>
      <c r="AS118" s="17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0.25</v>
      </c>
      <c r="BB118" s="17">
        <v>0</v>
      </c>
      <c r="BC118" s="3">
        <v>0</v>
      </c>
      <c r="BD118" s="17">
        <v>0</v>
      </c>
      <c r="BE118" s="17">
        <v>0</v>
      </c>
      <c r="BF118" s="3">
        <f t="shared" ref="BF118:BF121" si="125">0.25*0.93</f>
        <v>0.23250000000000001</v>
      </c>
      <c r="BG118" s="17">
        <v>0</v>
      </c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91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>
        <v>0</v>
      </c>
      <c r="CY118" s="3">
        <v>0</v>
      </c>
      <c r="CZ118" s="3">
        <v>0</v>
      </c>
      <c r="DA118" s="3">
        <v>0</v>
      </c>
      <c r="DB118" s="3">
        <v>0</v>
      </c>
      <c r="DC118" s="3">
        <v>0</v>
      </c>
      <c r="DD118" s="3">
        <v>0</v>
      </c>
      <c r="DE118" s="3">
        <v>0</v>
      </c>
      <c r="DF118" s="3">
        <v>0</v>
      </c>
      <c r="DG118" s="3">
        <v>0</v>
      </c>
      <c r="DH118" s="3">
        <v>0</v>
      </c>
      <c r="DI118" s="3">
        <v>0</v>
      </c>
      <c r="DJ118" s="3">
        <v>0</v>
      </c>
      <c r="DK118" s="3">
        <v>0</v>
      </c>
      <c r="DL118" s="98"/>
    </row>
    <row r="119" spans="1:116" ht="45" customHeight="1">
      <c r="A119" s="62" t="s">
        <v>467</v>
      </c>
      <c r="B119" s="9" t="s">
        <v>462</v>
      </c>
      <c r="C119" s="31" t="s">
        <v>142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 t="s">
        <v>143</v>
      </c>
      <c r="Q119" s="3" t="s">
        <v>143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17">
        <v>0</v>
      </c>
      <c r="Z119" s="17">
        <v>0</v>
      </c>
      <c r="AA119" s="3">
        <v>0</v>
      </c>
      <c r="AB119" s="17">
        <v>0</v>
      </c>
      <c r="AC119" s="17">
        <v>0</v>
      </c>
      <c r="AD119" s="17">
        <v>0</v>
      </c>
      <c r="AE119" s="17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0.4</v>
      </c>
      <c r="AN119" s="17">
        <v>0</v>
      </c>
      <c r="AO119" s="3">
        <v>0.4</v>
      </c>
      <c r="AP119" s="17">
        <v>0</v>
      </c>
      <c r="AQ119" s="17">
        <v>0</v>
      </c>
      <c r="AR119" s="15">
        <f t="shared" si="124"/>
        <v>0.37200000000000005</v>
      </c>
      <c r="AS119" s="17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0.25</v>
      </c>
      <c r="BB119" s="17">
        <v>0</v>
      </c>
      <c r="BC119" s="3">
        <v>0</v>
      </c>
      <c r="BD119" s="17">
        <v>0</v>
      </c>
      <c r="BE119" s="17">
        <v>0</v>
      </c>
      <c r="BF119" s="3">
        <f t="shared" si="125"/>
        <v>0.23250000000000001</v>
      </c>
      <c r="BG119" s="17">
        <v>0</v>
      </c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91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>
        <v>0</v>
      </c>
      <c r="CY119" s="3">
        <v>0</v>
      </c>
      <c r="CZ119" s="3">
        <v>0</v>
      </c>
      <c r="DA119" s="3">
        <v>0</v>
      </c>
      <c r="DB119" s="3">
        <v>0</v>
      </c>
      <c r="DC119" s="3">
        <v>0</v>
      </c>
      <c r="DD119" s="3">
        <v>0</v>
      </c>
      <c r="DE119" s="3">
        <v>0</v>
      </c>
      <c r="DF119" s="3">
        <v>0</v>
      </c>
      <c r="DG119" s="3">
        <v>0</v>
      </c>
      <c r="DH119" s="3">
        <v>0</v>
      </c>
      <c r="DI119" s="3">
        <v>0</v>
      </c>
      <c r="DJ119" s="3">
        <v>0</v>
      </c>
      <c r="DK119" s="3">
        <v>0</v>
      </c>
      <c r="DL119" s="98"/>
    </row>
    <row r="120" spans="1:116" ht="45" customHeight="1">
      <c r="A120" s="62" t="s">
        <v>468</v>
      </c>
      <c r="B120" s="9" t="s">
        <v>463</v>
      </c>
      <c r="C120" s="31" t="s">
        <v>142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 t="s">
        <v>143</v>
      </c>
      <c r="Q120" s="3" t="s">
        <v>143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17">
        <v>0</v>
      </c>
      <c r="Z120" s="17">
        <v>0</v>
      </c>
      <c r="AA120" s="3">
        <v>0</v>
      </c>
      <c r="AB120" s="17">
        <v>0</v>
      </c>
      <c r="AC120" s="17">
        <v>0</v>
      </c>
      <c r="AD120" s="17">
        <v>0</v>
      </c>
      <c r="AE120" s="17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0.4</v>
      </c>
      <c r="AN120" s="17">
        <v>0</v>
      </c>
      <c r="AO120" s="3">
        <v>0.4</v>
      </c>
      <c r="AP120" s="17">
        <v>0</v>
      </c>
      <c r="AQ120" s="17">
        <v>0</v>
      </c>
      <c r="AR120" s="15">
        <f t="shared" si="124"/>
        <v>0.37200000000000005</v>
      </c>
      <c r="AS120" s="17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0.25</v>
      </c>
      <c r="BB120" s="17">
        <v>0</v>
      </c>
      <c r="BC120" s="3">
        <v>0</v>
      </c>
      <c r="BD120" s="17">
        <v>0</v>
      </c>
      <c r="BE120" s="17">
        <v>0</v>
      </c>
      <c r="BF120" s="3">
        <f t="shared" si="125"/>
        <v>0.23250000000000001</v>
      </c>
      <c r="BG120" s="17">
        <v>0</v>
      </c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91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>
        <v>0</v>
      </c>
      <c r="CY120" s="3">
        <v>0</v>
      </c>
      <c r="CZ120" s="3">
        <v>0</v>
      </c>
      <c r="DA120" s="3">
        <v>0</v>
      </c>
      <c r="DB120" s="3">
        <v>0</v>
      </c>
      <c r="DC120" s="3">
        <v>0</v>
      </c>
      <c r="DD120" s="3">
        <v>0</v>
      </c>
      <c r="DE120" s="3">
        <v>0</v>
      </c>
      <c r="DF120" s="3">
        <v>0</v>
      </c>
      <c r="DG120" s="3">
        <v>0</v>
      </c>
      <c r="DH120" s="3">
        <v>0</v>
      </c>
      <c r="DI120" s="3">
        <v>0</v>
      </c>
      <c r="DJ120" s="3">
        <v>0</v>
      </c>
      <c r="DK120" s="3">
        <v>0</v>
      </c>
      <c r="DL120" s="98"/>
    </row>
    <row r="121" spans="1:116" ht="45" customHeight="1">
      <c r="A121" s="62" t="s">
        <v>469</v>
      </c>
      <c r="B121" s="9" t="s">
        <v>464</v>
      </c>
      <c r="C121" s="31" t="s">
        <v>142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 t="s">
        <v>143</v>
      </c>
      <c r="Q121" s="3" t="s">
        <v>143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17">
        <v>0</v>
      </c>
      <c r="Z121" s="17">
        <v>0</v>
      </c>
      <c r="AA121" s="3">
        <v>0</v>
      </c>
      <c r="AB121" s="17">
        <v>0</v>
      </c>
      <c r="AC121" s="17">
        <v>0</v>
      </c>
      <c r="AD121" s="17">
        <v>0</v>
      </c>
      <c r="AE121" s="17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0.4</v>
      </c>
      <c r="AN121" s="17">
        <v>0</v>
      </c>
      <c r="AO121" s="3">
        <v>0.4</v>
      </c>
      <c r="AP121" s="17">
        <v>0</v>
      </c>
      <c r="AQ121" s="17">
        <v>0</v>
      </c>
      <c r="AR121" s="15">
        <f t="shared" si="124"/>
        <v>0.37200000000000005</v>
      </c>
      <c r="AS121" s="17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0.25</v>
      </c>
      <c r="BB121" s="17">
        <v>0</v>
      </c>
      <c r="BC121" s="3">
        <v>0</v>
      </c>
      <c r="BD121" s="17">
        <v>0</v>
      </c>
      <c r="BE121" s="17">
        <v>0</v>
      </c>
      <c r="BF121" s="3">
        <f t="shared" si="125"/>
        <v>0.23250000000000001</v>
      </c>
      <c r="BG121" s="17">
        <v>0</v>
      </c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91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>
        <v>0</v>
      </c>
      <c r="CY121" s="3">
        <v>0</v>
      </c>
      <c r="CZ121" s="3">
        <v>0</v>
      </c>
      <c r="DA121" s="3">
        <v>0</v>
      </c>
      <c r="DB121" s="3">
        <v>0</v>
      </c>
      <c r="DC121" s="3">
        <v>0</v>
      </c>
      <c r="DD121" s="3">
        <v>0</v>
      </c>
      <c r="DE121" s="3">
        <v>0</v>
      </c>
      <c r="DF121" s="3">
        <v>0</v>
      </c>
      <c r="DG121" s="3">
        <v>0</v>
      </c>
      <c r="DH121" s="3">
        <v>0</v>
      </c>
      <c r="DI121" s="3">
        <v>0</v>
      </c>
      <c r="DJ121" s="3">
        <v>0</v>
      </c>
      <c r="DK121" s="3">
        <v>0</v>
      </c>
      <c r="DL121" s="98"/>
    </row>
    <row r="122" spans="1:116" ht="48" thickBot="1">
      <c r="A122" s="50" t="s">
        <v>200</v>
      </c>
      <c r="B122" s="59" t="s">
        <v>201</v>
      </c>
      <c r="C122" s="31" t="s">
        <v>142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 t="s">
        <v>143</v>
      </c>
      <c r="Q122" s="3" t="s">
        <v>143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17">
        <v>0</v>
      </c>
      <c r="Z122" s="17">
        <v>0</v>
      </c>
      <c r="AA122" s="3">
        <v>0</v>
      </c>
      <c r="AB122" s="17">
        <v>0</v>
      </c>
      <c r="AC122" s="17">
        <v>0</v>
      </c>
      <c r="AD122" s="17">
        <v>0</v>
      </c>
      <c r="AE122" s="17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17">
        <v>0</v>
      </c>
      <c r="AO122" s="3">
        <v>0</v>
      </c>
      <c r="AP122" s="17">
        <v>0</v>
      </c>
      <c r="AQ122" s="17">
        <v>0</v>
      </c>
      <c r="AR122" s="3">
        <v>0</v>
      </c>
      <c r="AS122" s="17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17">
        <v>0</v>
      </c>
      <c r="BC122" s="3">
        <v>0</v>
      </c>
      <c r="BD122" s="17">
        <v>0</v>
      </c>
      <c r="BE122" s="17">
        <v>0</v>
      </c>
      <c r="BF122" s="3">
        <v>0</v>
      </c>
      <c r="BG122" s="17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0</v>
      </c>
      <c r="CC122" s="3">
        <v>0</v>
      </c>
      <c r="CD122" s="3">
        <v>0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0</v>
      </c>
      <c r="CP122" s="3">
        <v>0</v>
      </c>
      <c r="CQ122" s="3">
        <v>0</v>
      </c>
      <c r="CR122" s="3">
        <v>0</v>
      </c>
      <c r="CS122" s="3">
        <v>0</v>
      </c>
      <c r="CT122" s="3">
        <v>0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  <c r="DB122" s="3">
        <v>0</v>
      </c>
      <c r="DC122" s="3">
        <v>0</v>
      </c>
      <c r="DD122" s="3">
        <v>0</v>
      </c>
      <c r="DE122" s="3">
        <v>0</v>
      </c>
      <c r="DF122" s="3">
        <v>0</v>
      </c>
      <c r="DG122" s="3">
        <v>0</v>
      </c>
      <c r="DH122" s="3">
        <v>0</v>
      </c>
      <c r="DI122" s="3">
        <v>0</v>
      </c>
      <c r="DJ122" s="3">
        <v>0</v>
      </c>
      <c r="DK122" s="3">
        <v>0</v>
      </c>
      <c r="DL122" s="98"/>
    </row>
    <row r="123" spans="1:116" ht="48" thickBot="1">
      <c r="A123" s="47" t="s">
        <v>202</v>
      </c>
      <c r="B123" s="60" t="s">
        <v>203</v>
      </c>
      <c r="C123" s="31" t="s">
        <v>142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89">
        <v>2.76E-2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 t="s">
        <v>143</v>
      </c>
      <c r="Q123" s="3" t="s">
        <v>143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89">
        <v>1.2999999999999999E-3</v>
      </c>
      <c r="Y123" s="17">
        <v>0</v>
      </c>
      <c r="Z123" s="17">
        <v>0</v>
      </c>
      <c r="AA123" s="3">
        <v>0</v>
      </c>
      <c r="AB123" s="17">
        <v>0</v>
      </c>
      <c r="AC123" s="17">
        <v>0</v>
      </c>
      <c r="AD123" s="17">
        <v>0</v>
      </c>
      <c r="AE123" s="17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89">
        <v>8.9999999999999998E-4</v>
      </c>
      <c r="AM123" s="3">
        <v>0</v>
      </c>
      <c r="AN123" s="17">
        <v>0</v>
      </c>
      <c r="AO123" s="3">
        <v>0</v>
      </c>
      <c r="AP123" s="17">
        <v>0</v>
      </c>
      <c r="AQ123" s="17">
        <v>0</v>
      </c>
      <c r="AR123" s="3">
        <v>0</v>
      </c>
      <c r="AS123" s="17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89">
        <v>1.4800000000000001E-2</v>
      </c>
      <c r="BA123" s="3">
        <v>0</v>
      </c>
      <c r="BB123" s="17">
        <v>0</v>
      </c>
      <c r="BC123" s="3">
        <v>0</v>
      </c>
      <c r="BD123" s="17">
        <v>0</v>
      </c>
      <c r="BE123" s="17">
        <v>0</v>
      </c>
      <c r="BF123" s="3">
        <v>0</v>
      </c>
      <c r="BG123" s="17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89">
        <v>7.0000000000000001E-3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89">
        <v>3.5999999999999999E-3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0</v>
      </c>
      <c r="CP123" s="3">
        <v>0</v>
      </c>
      <c r="CQ123" s="3">
        <v>0</v>
      </c>
      <c r="CR123" s="3">
        <v>0</v>
      </c>
      <c r="CS123" s="3">
        <v>0</v>
      </c>
      <c r="CT123" s="3">
        <v>0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0</v>
      </c>
      <c r="DA123" s="3">
        <v>0</v>
      </c>
      <c r="DB123" s="3">
        <v>0</v>
      </c>
      <c r="DC123" s="3">
        <v>0</v>
      </c>
      <c r="DD123" s="89">
        <v>2.76E-2</v>
      </c>
      <c r="DE123" s="3">
        <v>0</v>
      </c>
      <c r="DF123" s="3">
        <v>0</v>
      </c>
      <c r="DG123" s="3">
        <v>0</v>
      </c>
      <c r="DH123" s="3">
        <v>0</v>
      </c>
      <c r="DI123" s="3">
        <v>0</v>
      </c>
      <c r="DJ123" s="3">
        <v>0</v>
      </c>
      <c r="DK123" s="3">
        <v>0</v>
      </c>
      <c r="DL123" s="99"/>
    </row>
    <row r="124" spans="1:116" ht="47.25">
      <c r="A124" s="45" t="s">
        <v>204</v>
      </c>
      <c r="B124" s="61" t="s">
        <v>205</v>
      </c>
      <c r="C124" s="31" t="s">
        <v>142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100">
        <v>2.76E-2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 t="s">
        <v>143</v>
      </c>
      <c r="Q124" s="3" t="s">
        <v>143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100">
        <v>1.2999999999999999E-3</v>
      </c>
      <c r="Y124" s="17">
        <v>0</v>
      </c>
      <c r="Z124" s="17">
        <v>0</v>
      </c>
      <c r="AA124" s="3">
        <v>0</v>
      </c>
      <c r="AB124" s="17">
        <v>0</v>
      </c>
      <c r="AC124" s="17">
        <v>0</v>
      </c>
      <c r="AD124" s="17">
        <v>0</v>
      </c>
      <c r="AE124" s="17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100">
        <v>8.9999999999999998E-4</v>
      </c>
      <c r="AM124" s="3">
        <v>0</v>
      </c>
      <c r="AN124" s="17">
        <v>0</v>
      </c>
      <c r="AO124" s="3">
        <v>0</v>
      </c>
      <c r="AP124" s="17">
        <v>0</v>
      </c>
      <c r="AQ124" s="17">
        <v>0</v>
      </c>
      <c r="AR124" s="3">
        <v>0</v>
      </c>
      <c r="AS124" s="17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100">
        <v>1.4800000000000001E-2</v>
      </c>
      <c r="BA124" s="3">
        <v>0</v>
      </c>
      <c r="BB124" s="17">
        <v>0</v>
      </c>
      <c r="BC124" s="3">
        <v>0</v>
      </c>
      <c r="BD124" s="17">
        <v>0</v>
      </c>
      <c r="BE124" s="17">
        <v>0</v>
      </c>
      <c r="BF124" s="3">
        <v>0</v>
      </c>
      <c r="BG124" s="17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100">
        <v>7.0000000000000001E-3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100">
        <v>3.5999999999999999E-3</v>
      </c>
      <c r="CC124" s="3">
        <v>0</v>
      </c>
      <c r="CD124" s="3">
        <v>0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>
        <v>0</v>
      </c>
      <c r="CQ124" s="3">
        <v>0</v>
      </c>
      <c r="CR124" s="3">
        <v>0</v>
      </c>
      <c r="CS124" s="3">
        <v>0</v>
      </c>
      <c r="CT124" s="3">
        <v>0</v>
      </c>
      <c r="CU124" s="3">
        <v>0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>
        <v>0</v>
      </c>
      <c r="DB124" s="3">
        <v>0</v>
      </c>
      <c r="DC124" s="3">
        <v>0</v>
      </c>
      <c r="DD124" s="100">
        <v>2.76E-2</v>
      </c>
      <c r="DE124" s="3">
        <v>0</v>
      </c>
      <c r="DF124" s="3">
        <v>0</v>
      </c>
      <c r="DG124" s="3">
        <v>0</v>
      </c>
      <c r="DH124" s="3">
        <v>0</v>
      </c>
      <c r="DI124" s="3">
        <v>0</v>
      </c>
      <c r="DJ124" s="3">
        <v>0</v>
      </c>
      <c r="DK124" s="3">
        <v>0</v>
      </c>
      <c r="DL124" s="101"/>
    </row>
    <row r="125" spans="1:116" ht="31.5">
      <c r="A125" s="62" t="s">
        <v>313</v>
      </c>
      <c r="B125" s="102" t="s">
        <v>314</v>
      </c>
      <c r="C125" s="31" t="s">
        <v>142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103">
        <v>2.76E-2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 t="s">
        <v>143</v>
      </c>
      <c r="Q125" s="3" t="s">
        <v>143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103">
        <v>1.2999999999999999E-3</v>
      </c>
      <c r="Y125" s="17">
        <v>0</v>
      </c>
      <c r="Z125" s="17">
        <v>0</v>
      </c>
      <c r="AA125" s="3">
        <v>0</v>
      </c>
      <c r="AB125" s="17">
        <v>0</v>
      </c>
      <c r="AC125" s="17">
        <v>0</v>
      </c>
      <c r="AD125" s="17">
        <v>0</v>
      </c>
      <c r="AE125" s="17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103">
        <v>8.9999999999999998E-4</v>
      </c>
      <c r="AM125" s="3">
        <v>0</v>
      </c>
      <c r="AN125" s="17">
        <v>0</v>
      </c>
      <c r="AO125" s="3">
        <v>0</v>
      </c>
      <c r="AP125" s="17">
        <v>0</v>
      </c>
      <c r="AQ125" s="17">
        <v>0</v>
      </c>
      <c r="AR125" s="3">
        <v>0</v>
      </c>
      <c r="AS125" s="17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103">
        <v>1.4800000000000001E-2</v>
      </c>
      <c r="BA125" s="3">
        <v>0</v>
      </c>
      <c r="BB125" s="17">
        <v>0</v>
      </c>
      <c r="BC125" s="3">
        <v>0</v>
      </c>
      <c r="BD125" s="17">
        <v>0</v>
      </c>
      <c r="BE125" s="17">
        <v>0</v>
      </c>
      <c r="BF125" s="3">
        <v>0</v>
      </c>
      <c r="BG125" s="17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103">
        <v>7.0000000000000001E-3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103">
        <v>3.5999999999999999E-3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>
        <v>0</v>
      </c>
      <c r="CQ125" s="3">
        <v>0</v>
      </c>
      <c r="CR125" s="3">
        <v>0</v>
      </c>
      <c r="CS125" s="3">
        <v>0</v>
      </c>
      <c r="CT125" s="3">
        <v>0</v>
      </c>
      <c r="CU125" s="3">
        <v>0</v>
      </c>
      <c r="CV125" s="3">
        <v>0</v>
      </c>
      <c r="CW125" s="3">
        <v>0</v>
      </c>
      <c r="CX125" s="3">
        <v>0</v>
      </c>
      <c r="CY125" s="3">
        <v>0</v>
      </c>
      <c r="CZ125" s="3">
        <v>0</v>
      </c>
      <c r="DA125" s="3">
        <v>0</v>
      </c>
      <c r="DB125" s="3">
        <v>0</v>
      </c>
      <c r="DC125" s="3">
        <v>0</v>
      </c>
      <c r="DD125" s="103">
        <v>2.76E-2</v>
      </c>
      <c r="DE125" s="3">
        <v>0</v>
      </c>
      <c r="DF125" s="3">
        <v>0</v>
      </c>
      <c r="DG125" s="3">
        <v>0</v>
      </c>
      <c r="DH125" s="3">
        <v>0</v>
      </c>
      <c r="DI125" s="3">
        <v>0</v>
      </c>
      <c r="DJ125" s="3">
        <v>0</v>
      </c>
      <c r="DK125" s="3">
        <v>0</v>
      </c>
      <c r="DL125" s="95"/>
    </row>
    <row r="126" spans="1:116" ht="47.25">
      <c r="A126" s="54" t="s">
        <v>206</v>
      </c>
      <c r="B126" s="63" t="s">
        <v>207</v>
      </c>
      <c r="C126" s="31" t="s">
        <v>142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 t="s">
        <v>143</v>
      </c>
      <c r="Q126" s="3" t="s">
        <v>143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17">
        <v>0</v>
      </c>
      <c r="Z126" s="17">
        <v>0</v>
      </c>
      <c r="AA126" s="3">
        <v>0</v>
      </c>
      <c r="AB126" s="17">
        <v>0</v>
      </c>
      <c r="AC126" s="17">
        <v>0</v>
      </c>
      <c r="AD126" s="17">
        <v>0</v>
      </c>
      <c r="AE126" s="17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17">
        <v>0</v>
      </c>
      <c r="AO126" s="3">
        <v>0</v>
      </c>
      <c r="AP126" s="17">
        <v>0</v>
      </c>
      <c r="AQ126" s="17">
        <v>0</v>
      </c>
      <c r="AR126" s="3">
        <v>0</v>
      </c>
      <c r="AS126" s="17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17">
        <v>0</v>
      </c>
      <c r="BC126" s="3">
        <v>0</v>
      </c>
      <c r="BD126" s="17">
        <v>0</v>
      </c>
      <c r="BE126" s="17">
        <v>0</v>
      </c>
      <c r="BF126" s="3">
        <v>0</v>
      </c>
      <c r="BG126" s="17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0</v>
      </c>
      <c r="CU126" s="3">
        <v>0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>
        <v>0</v>
      </c>
      <c r="DB126" s="3">
        <v>0</v>
      </c>
      <c r="DC126" s="3">
        <v>0</v>
      </c>
      <c r="DD126" s="3">
        <v>0</v>
      </c>
      <c r="DE126" s="3">
        <v>0</v>
      </c>
      <c r="DF126" s="3">
        <v>0</v>
      </c>
      <c r="DG126" s="3">
        <v>0</v>
      </c>
      <c r="DH126" s="3">
        <v>0</v>
      </c>
      <c r="DI126" s="3">
        <v>0</v>
      </c>
      <c r="DJ126" s="3">
        <v>0</v>
      </c>
      <c r="DK126" s="3">
        <v>0</v>
      </c>
      <c r="DL126" s="95"/>
    </row>
    <row r="127" spans="1:116" ht="31.5">
      <c r="A127" s="37" t="s">
        <v>208</v>
      </c>
      <c r="B127" s="64" t="s">
        <v>209</v>
      </c>
      <c r="C127" s="31" t="s">
        <v>142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 t="s">
        <v>143</v>
      </c>
      <c r="Q127" s="3" t="s">
        <v>143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17">
        <v>0</v>
      </c>
      <c r="Z127" s="17">
        <v>0</v>
      </c>
      <c r="AA127" s="3">
        <v>0</v>
      </c>
      <c r="AB127" s="17">
        <v>0</v>
      </c>
      <c r="AC127" s="17">
        <v>0</v>
      </c>
      <c r="AD127" s="17">
        <v>0</v>
      </c>
      <c r="AE127" s="17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17">
        <v>0</v>
      </c>
      <c r="AO127" s="3">
        <v>0</v>
      </c>
      <c r="AP127" s="17">
        <v>0</v>
      </c>
      <c r="AQ127" s="17">
        <v>0</v>
      </c>
      <c r="AR127" s="3">
        <v>0</v>
      </c>
      <c r="AS127" s="17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17">
        <v>0</v>
      </c>
      <c r="BC127" s="3">
        <v>0</v>
      </c>
      <c r="BD127" s="17">
        <v>0</v>
      </c>
      <c r="BE127" s="17">
        <v>0</v>
      </c>
      <c r="BF127" s="3">
        <v>0</v>
      </c>
      <c r="BG127" s="17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0</v>
      </c>
      <c r="CT127" s="3">
        <v>0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>
        <v>0</v>
      </c>
      <c r="DB127" s="3">
        <v>0</v>
      </c>
      <c r="DC127" s="3">
        <v>0</v>
      </c>
      <c r="DD127" s="3">
        <v>0</v>
      </c>
      <c r="DE127" s="3">
        <v>0</v>
      </c>
      <c r="DF127" s="3">
        <v>0</v>
      </c>
      <c r="DG127" s="3">
        <v>0</v>
      </c>
      <c r="DH127" s="3">
        <v>0</v>
      </c>
      <c r="DI127" s="3">
        <v>0</v>
      </c>
      <c r="DJ127" s="3">
        <v>0</v>
      </c>
      <c r="DK127" s="3">
        <v>0</v>
      </c>
      <c r="DL127" s="95"/>
    </row>
    <row r="128" spans="1:116" ht="47.25">
      <c r="A128" s="37" t="s">
        <v>210</v>
      </c>
      <c r="B128" s="64" t="s">
        <v>211</v>
      </c>
      <c r="C128" s="31" t="s">
        <v>142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 t="s">
        <v>143</v>
      </c>
      <c r="Q128" s="3" t="s">
        <v>143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17">
        <v>0</v>
      </c>
      <c r="Z128" s="17">
        <v>0</v>
      </c>
      <c r="AA128" s="3">
        <v>0</v>
      </c>
      <c r="AB128" s="17">
        <v>0</v>
      </c>
      <c r="AC128" s="17">
        <v>0</v>
      </c>
      <c r="AD128" s="17">
        <v>0</v>
      </c>
      <c r="AE128" s="17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17">
        <v>0</v>
      </c>
      <c r="AO128" s="3">
        <v>0</v>
      </c>
      <c r="AP128" s="17">
        <v>0</v>
      </c>
      <c r="AQ128" s="17">
        <v>0</v>
      </c>
      <c r="AR128" s="3">
        <v>0</v>
      </c>
      <c r="AS128" s="17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17">
        <v>0</v>
      </c>
      <c r="BC128" s="3">
        <v>0</v>
      </c>
      <c r="BD128" s="17">
        <v>0</v>
      </c>
      <c r="BE128" s="17">
        <v>0</v>
      </c>
      <c r="BF128" s="3">
        <v>0</v>
      </c>
      <c r="BG128" s="17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  <c r="DA128" s="3">
        <v>0</v>
      </c>
      <c r="DB128" s="3">
        <v>0</v>
      </c>
      <c r="DC128" s="3">
        <v>0</v>
      </c>
      <c r="DD128" s="3">
        <v>0</v>
      </c>
      <c r="DE128" s="3">
        <v>0</v>
      </c>
      <c r="DF128" s="3">
        <v>0</v>
      </c>
      <c r="DG128" s="3">
        <v>0</v>
      </c>
      <c r="DH128" s="3">
        <v>0</v>
      </c>
      <c r="DI128" s="3">
        <v>0</v>
      </c>
      <c r="DJ128" s="3">
        <v>0</v>
      </c>
      <c r="DK128" s="3">
        <v>0</v>
      </c>
      <c r="DL128" s="95"/>
    </row>
    <row r="129" spans="1:116" ht="63">
      <c r="A129" s="37" t="s">
        <v>212</v>
      </c>
      <c r="B129" s="64" t="s">
        <v>213</v>
      </c>
      <c r="C129" s="31" t="s">
        <v>142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 t="s">
        <v>143</v>
      </c>
      <c r="Q129" s="3" t="s">
        <v>143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17">
        <v>0</v>
      </c>
      <c r="Z129" s="17">
        <v>0</v>
      </c>
      <c r="AA129" s="3">
        <v>0</v>
      </c>
      <c r="AB129" s="17">
        <v>0</v>
      </c>
      <c r="AC129" s="17">
        <v>0</v>
      </c>
      <c r="AD129" s="17">
        <v>0</v>
      </c>
      <c r="AE129" s="17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17">
        <v>0</v>
      </c>
      <c r="AO129" s="3">
        <v>0</v>
      </c>
      <c r="AP129" s="17">
        <v>0</v>
      </c>
      <c r="AQ129" s="17">
        <v>0</v>
      </c>
      <c r="AR129" s="3">
        <v>0</v>
      </c>
      <c r="AS129" s="17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17">
        <v>0</v>
      </c>
      <c r="BC129" s="3">
        <v>0</v>
      </c>
      <c r="BD129" s="17">
        <v>0</v>
      </c>
      <c r="BE129" s="17">
        <v>0</v>
      </c>
      <c r="BF129" s="3">
        <v>0</v>
      </c>
      <c r="BG129" s="17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0</v>
      </c>
      <c r="CD129" s="3">
        <v>0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0</v>
      </c>
      <c r="CR129" s="3">
        <v>0</v>
      </c>
      <c r="CS129" s="3">
        <v>0</v>
      </c>
      <c r="CT129" s="3">
        <v>0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>
        <v>0</v>
      </c>
      <c r="DB129" s="3">
        <v>0</v>
      </c>
      <c r="DC129" s="3">
        <v>0</v>
      </c>
      <c r="DD129" s="3">
        <v>0</v>
      </c>
      <c r="DE129" s="3">
        <v>0</v>
      </c>
      <c r="DF129" s="3">
        <v>0</v>
      </c>
      <c r="DG129" s="3">
        <v>0</v>
      </c>
      <c r="DH129" s="3">
        <v>0</v>
      </c>
      <c r="DI129" s="3">
        <v>0</v>
      </c>
      <c r="DJ129" s="3">
        <v>0</v>
      </c>
      <c r="DK129" s="3">
        <v>0</v>
      </c>
      <c r="DL129" s="95"/>
    </row>
    <row r="130" spans="1:116" ht="63">
      <c r="A130" s="37" t="s">
        <v>214</v>
      </c>
      <c r="B130" s="64" t="s">
        <v>215</v>
      </c>
      <c r="C130" s="31" t="s">
        <v>142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 t="s">
        <v>143</v>
      </c>
      <c r="Q130" s="3" t="s">
        <v>143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17">
        <v>0</v>
      </c>
      <c r="Z130" s="17">
        <v>0</v>
      </c>
      <c r="AA130" s="3">
        <v>0</v>
      </c>
      <c r="AB130" s="17">
        <v>0</v>
      </c>
      <c r="AC130" s="17">
        <v>0</v>
      </c>
      <c r="AD130" s="17">
        <v>0</v>
      </c>
      <c r="AE130" s="17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17">
        <v>0</v>
      </c>
      <c r="AO130" s="3">
        <v>0</v>
      </c>
      <c r="AP130" s="17">
        <v>0</v>
      </c>
      <c r="AQ130" s="17">
        <v>0</v>
      </c>
      <c r="AR130" s="3">
        <v>0</v>
      </c>
      <c r="AS130" s="17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17">
        <v>0</v>
      </c>
      <c r="BC130" s="3">
        <v>0</v>
      </c>
      <c r="BD130" s="17">
        <v>0</v>
      </c>
      <c r="BE130" s="17">
        <v>0</v>
      </c>
      <c r="BF130" s="3">
        <v>0</v>
      </c>
      <c r="BG130" s="17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>
        <v>0</v>
      </c>
      <c r="CQ130" s="3">
        <v>0</v>
      </c>
      <c r="CR130" s="3">
        <v>0</v>
      </c>
      <c r="CS130" s="3">
        <v>0</v>
      </c>
      <c r="CT130" s="3">
        <v>0</v>
      </c>
      <c r="CU130" s="3">
        <v>0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  <c r="DA130" s="3">
        <v>0</v>
      </c>
      <c r="DB130" s="3">
        <v>0</v>
      </c>
      <c r="DC130" s="3">
        <v>0</v>
      </c>
      <c r="DD130" s="3">
        <v>0</v>
      </c>
      <c r="DE130" s="3">
        <v>0</v>
      </c>
      <c r="DF130" s="3">
        <v>0</v>
      </c>
      <c r="DG130" s="3">
        <v>0</v>
      </c>
      <c r="DH130" s="3">
        <v>0</v>
      </c>
      <c r="DI130" s="3">
        <v>0</v>
      </c>
      <c r="DJ130" s="3">
        <v>0</v>
      </c>
      <c r="DK130" s="3">
        <v>0</v>
      </c>
      <c r="DL130" s="95"/>
    </row>
    <row r="131" spans="1:116" ht="47.25">
      <c r="A131" s="37" t="s">
        <v>216</v>
      </c>
      <c r="B131" s="64" t="s">
        <v>217</v>
      </c>
      <c r="C131" s="31" t="s">
        <v>142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 t="s">
        <v>143</v>
      </c>
      <c r="Q131" s="3" t="s">
        <v>143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17">
        <v>0</v>
      </c>
      <c r="Z131" s="17">
        <v>0</v>
      </c>
      <c r="AA131" s="3">
        <v>0</v>
      </c>
      <c r="AB131" s="17">
        <v>0</v>
      </c>
      <c r="AC131" s="17">
        <v>0</v>
      </c>
      <c r="AD131" s="17">
        <v>0</v>
      </c>
      <c r="AE131" s="17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17">
        <v>0</v>
      </c>
      <c r="AO131" s="3">
        <v>0</v>
      </c>
      <c r="AP131" s="17">
        <v>0</v>
      </c>
      <c r="AQ131" s="17">
        <v>0</v>
      </c>
      <c r="AR131" s="3">
        <v>0</v>
      </c>
      <c r="AS131" s="17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17">
        <v>0</v>
      </c>
      <c r="BC131" s="3">
        <v>0</v>
      </c>
      <c r="BD131" s="17">
        <v>0</v>
      </c>
      <c r="BE131" s="17">
        <v>0</v>
      </c>
      <c r="BF131" s="3">
        <v>0</v>
      </c>
      <c r="BG131" s="17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N131" s="3">
        <v>0</v>
      </c>
      <c r="CO131" s="3">
        <v>0</v>
      </c>
      <c r="CP131" s="3">
        <v>0</v>
      </c>
      <c r="CQ131" s="3">
        <v>0</v>
      </c>
      <c r="CR131" s="3">
        <v>0</v>
      </c>
      <c r="CS131" s="3">
        <v>0</v>
      </c>
      <c r="CT131" s="3">
        <v>0</v>
      </c>
      <c r="CU131" s="3">
        <v>0</v>
      </c>
      <c r="CV131" s="3">
        <v>0</v>
      </c>
      <c r="CW131" s="3">
        <v>0</v>
      </c>
      <c r="CX131" s="3">
        <v>0</v>
      </c>
      <c r="CY131" s="3">
        <v>0</v>
      </c>
      <c r="CZ131" s="3">
        <v>0</v>
      </c>
      <c r="DA131" s="3">
        <v>0</v>
      </c>
      <c r="DB131" s="3">
        <v>0</v>
      </c>
      <c r="DC131" s="3">
        <v>0</v>
      </c>
      <c r="DD131" s="3">
        <v>0</v>
      </c>
      <c r="DE131" s="3">
        <v>0</v>
      </c>
      <c r="DF131" s="3">
        <v>0</v>
      </c>
      <c r="DG131" s="3">
        <v>0</v>
      </c>
      <c r="DH131" s="3">
        <v>0</v>
      </c>
      <c r="DI131" s="3">
        <v>0</v>
      </c>
      <c r="DJ131" s="3">
        <v>0</v>
      </c>
      <c r="DK131" s="3">
        <v>0</v>
      </c>
      <c r="DL131" s="95"/>
    </row>
    <row r="132" spans="1:116" ht="63">
      <c r="A132" s="37" t="s">
        <v>218</v>
      </c>
      <c r="B132" s="64" t="s">
        <v>219</v>
      </c>
      <c r="C132" s="31" t="s">
        <v>142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 t="s">
        <v>143</v>
      </c>
      <c r="Q132" s="3" t="s">
        <v>143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17">
        <v>0</v>
      </c>
      <c r="Z132" s="17">
        <v>0</v>
      </c>
      <c r="AA132" s="3">
        <v>0</v>
      </c>
      <c r="AB132" s="17">
        <v>0</v>
      </c>
      <c r="AC132" s="17">
        <v>0</v>
      </c>
      <c r="AD132" s="17">
        <v>0</v>
      </c>
      <c r="AE132" s="17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17">
        <v>0</v>
      </c>
      <c r="AO132" s="3">
        <v>0</v>
      </c>
      <c r="AP132" s="17">
        <v>0</v>
      </c>
      <c r="AQ132" s="17">
        <v>0</v>
      </c>
      <c r="AR132" s="3">
        <v>0</v>
      </c>
      <c r="AS132" s="17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17">
        <v>0</v>
      </c>
      <c r="BC132" s="3">
        <v>0</v>
      </c>
      <c r="BD132" s="17">
        <v>0</v>
      </c>
      <c r="BE132" s="17">
        <v>0</v>
      </c>
      <c r="BF132" s="3">
        <v>0</v>
      </c>
      <c r="BG132" s="17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0</v>
      </c>
      <c r="CD132" s="3">
        <v>0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</v>
      </c>
      <c r="CO132" s="3">
        <v>0</v>
      </c>
      <c r="CP132" s="3">
        <v>0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0</v>
      </c>
      <c r="CW132" s="3">
        <v>0</v>
      </c>
      <c r="CX132" s="3">
        <v>0</v>
      </c>
      <c r="CY132" s="3">
        <v>0</v>
      </c>
      <c r="CZ132" s="3">
        <v>0</v>
      </c>
      <c r="DA132" s="3">
        <v>0</v>
      </c>
      <c r="DB132" s="3">
        <v>0</v>
      </c>
      <c r="DC132" s="3">
        <v>0</v>
      </c>
      <c r="DD132" s="3">
        <v>0</v>
      </c>
      <c r="DE132" s="3">
        <v>0</v>
      </c>
      <c r="DF132" s="3">
        <v>0</v>
      </c>
      <c r="DG132" s="3">
        <v>0</v>
      </c>
      <c r="DH132" s="3">
        <v>0</v>
      </c>
      <c r="DI132" s="3">
        <v>0</v>
      </c>
      <c r="DJ132" s="3">
        <v>0</v>
      </c>
      <c r="DK132" s="3">
        <v>0</v>
      </c>
      <c r="DL132" s="95"/>
    </row>
    <row r="133" spans="1:116" ht="63">
      <c r="A133" s="37" t="s">
        <v>220</v>
      </c>
      <c r="B133" s="64" t="s">
        <v>221</v>
      </c>
      <c r="C133" s="31" t="s">
        <v>142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 t="s">
        <v>143</v>
      </c>
      <c r="Q133" s="3" t="s">
        <v>143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17">
        <v>0</v>
      </c>
      <c r="Z133" s="17">
        <v>0</v>
      </c>
      <c r="AA133" s="3">
        <v>0</v>
      </c>
      <c r="AB133" s="17">
        <v>0</v>
      </c>
      <c r="AC133" s="17">
        <v>0</v>
      </c>
      <c r="AD133" s="17">
        <v>0</v>
      </c>
      <c r="AE133" s="17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17">
        <v>0</v>
      </c>
      <c r="AO133" s="3">
        <v>0</v>
      </c>
      <c r="AP133" s="17">
        <v>0</v>
      </c>
      <c r="AQ133" s="17">
        <v>0</v>
      </c>
      <c r="AR133" s="3">
        <v>0</v>
      </c>
      <c r="AS133" s="17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17">
        <v>0</v>
      </c>
      <c r="BC133" s="3">
        <v>0</v>
      </c>
      <c r="BD133" s="17">
        <v>0</v>
      </c>
      <c r="BE133" s="17">
        <v>0</v>
      </c>
      <c r="BF133" s="3">
        <v>0</v>
      </c>
      <c r="BG133" s="17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0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>
        <v>0</v>
      </c>
      <c r="CQ133" s="3">
        <v>0</v>
      </c>
      <c r="CR133" s="3">
        <v>0</v>
      </c>
      <c r="CS133" s="3">
        <v>0</v>
      </c>
      <c r="CT133" s="3">
        <v>0</v>
      </c>
      <c r="CU133" s="3">
        <v>0</v>
      </c>
      <c r="CV133" s="3">
        <v>0</v>
      </c>
      <c r="CW133" s="3">
        <v>0</v>
      </c>
      <c r="CX133" s="3">
        <v>0</v>
      </c>
      <c r="CY133" s="3">
        <v>0</v>
      </c>
      <c r="CZ133" s="3">
        <v>0</v>
      </c>
      <c r="DA133" s="3">
        <v>0</v>
      </c>
      <c r="DB133" s="3">
        <v>0</v>
      </c>
      <c r="DC133" s="3">
        <v>0</v>
      </c>
      <c r="DD133" s="3">
        <v>0</v>
      </c>
      <c r="DE133" s="3">
        <v>0</v>
      </c>
      <c r="DF133" s="3">
        <v>0</v>
      </c>
      <c r="DG133" s="3">
        <v>0</v>
      </c>
      <c r="DH133" s="3">
        <v>0</v>
      </c>
      <c r="DI133" s="3">
        <v>0</v>
      </c>
      <c r="DJ133" s="3">
        <v>0</v>
      </c>
      <c r="DK133" s="3">
        <v>0</v>
      </c>
      <c r="DL133" s="95"/>
    </row>
    <row r="134" spans="1:116" ht="31.5">
      <c r="A134" s="50" t="s">
        <v>222</v>
      </c>
      <c r="B134" s="59" t="s">
        <v>223</v>
      </c>
      <c r="C134" s="31" t="s">
        <v>142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 t="s">
        <v>143</v>
      </c>
      <c r="Q134" s="3" t="s">
        <v>143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17">
        <v>0</v>
      </c>
      <c r="Z134" s="17">
        <v>0</v>
      </c>
      <c r="AA134" s="3">
        <v>0</v>
      </c>
      <c r="AB134" s="17">
        <v>0</v>
      </c>
      <c r="AC134" s="17">
        <v>0</v>
      </c>
      <c r="AD134" s="17">
        <v>0</v>
      </c>
      <c r="AE134" s="17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17">
        <v>0</v>
      </c>
      <c r="AO134" s="3">
        <v>0</v>
      </c>
      <c r="AP134" s="17">
        <v>0</v>
      </c>
      <c r="AQ134" s="17">
        <v>0</v>
      </c>
      <c r="AR134" s="3">
        <v>0</v>
      </c>
      <c r="AS134" s="17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17">
        <v>0</v>
      </c>
      <c r="BC134" s="3">
        <v>0</v>
      </c>
      <c r="BD134" s="17">
        <v>0</v>
      </c>
      <c r="BE134" s="17">
        <v>0</v>
      </c>
      <c r="BF134" s="3">
        <v>0</v>
      </c>
      <c r="BG134" s="17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0</v>
      </c>
      <c r="CD134" s="3">
        <v>0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N134" s="3">
        <v>0</v>
      </c>
      <c r="CO134" s="3">
        <v>0</v>
      </c>
      <c r="CP134" s="3">
        <v>0</v>
      </c>
      <c r="CQ134" s="3">
        <v>0</v>
      </c>
      <c r="CR134" s="3">
        <v>0</v>
      </c>
      <c r="CS134" s="3">
        <v>0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  <c r="DA134" s="3">
        <v>0</v>
      </c>
      <c r="DB134" s="3">
        <v>0</v>
      </c>
      <c r="DC134" s="3">
        <v>0</v>
      </c>
      <c r="DD134" s="3">
        <v>0</v>
      </c>
      <c r="DE134" s="3">
        <v>0</v>
      </c>
      <c r="DF134" s="3">
        <v>0</v>
      </c>
      <c r="DG134" s="3">
        <v>0</v>
      </c>
      <c r="DH134" s="3">
        <v>0</v>
      </c>
      <c r="DI134" s="3">
        <v>0</v>
      </c>
      <c r="DJ134" s="3">
        <v>0</v>
      </c>
      <c r="DK134" s="3">
        <v>0</v>
      </c>
      <c r="DL134" s="95"/>
    </row>
    <row r="135" spans="1:116" ht="47.25">
      <c r="A135" s="37" t="s">
        <v>224</v>
      </c>
      <c r="B135" s="64" t="s">
        <v>225</v>
      </c>
      <c r="C135" s="31" t="s">
        <v>142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 t="s">
        <v>143</v>
      </c>
      <c r="Q135" s="3" t="s">
        <v>143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17">
        <v>0</v>
      </c>
      <c r="Z135" s="17">
        <v>0</v>
      </c>
      <c r="AA135" s="3">
        <v>0</v>
      </c>
      <c r="AB135" s="17">
        <v>0</v>
      </c>
      <c r="AC135" s="17">
        <v>0</v>
      </c>
      <c r="AD135" s="17">
        <v>0</v>
      </c>
      <c r="AE135" s="17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17">
        <v>0</v>
      </c>
      <c r="AO135" s="3">
        <v>0</v>
      </c>
      <c r="AP135" s="17">
        <v>0</v>
      </c>
      <c r="AQ135" s="17">
        <v>0</v>
      </c>
      <c r="AR135" s="3">
        <v>0</v>
      </c>
      <c r="AS135" s="17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17">
        <v>0</v>
      </c>
      <c r="BC135" s="3">
        <v>0</v>
      </c>
      <c r="BD135" s="17">
        <v>0</v>
      </c>
      <c r="BE135" s="17">
        <v>0</v>
      </c>
      <c r="BF135" s="3">
        <v>0</v>
      </c>
      <c r="BG135" s="17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0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0</v>
      </c>
      <c r="DB135" s="3">
        <v>0</v>
      </c>
      <c r="DC135" s="3">
        <v>0</v>
      </c>
      <c r="DD135" s="3">
        <v>0</v>
      </c>
      <c r="DE135" s="3">
        <v>0</v>
      </c>
      <c r="DF135" s="3">
        <v>0</v>
      </c>
      <c r="DG135" s="3">
        <v>0</v>
      </c>
      <c r="DH135" s="3">
        <v>0</v>
      </c>
      <c r="DI135" s="3">
        <v>0</v>
      </c>
      <c r="DJ135" s="3">
        <v>0</v>
      </c>
      <c r="DK135" s="3">
        <v>0</v>
      </c>
      <c r="DL135" s="95"/>
    </row>
    <row r="136" spans="1:116" ht="63">
      <c r="A136" s="37" t="s">
        <v>226</v>
      </c>
      <c r="B136" s="64" t="s">
        <v>227</v>
      </c>
      <c r="C136" s="31" t="s">
        <v>142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 t="s">
        <v>143</v>
      </c>
      <c r="Q136" s="3" t="s">
        <v>143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17">
        <v>0</v>
      </c>
      <c r="Z136" s="17">
        <v>0</v>
      </c>
      <c r="AA136" s="3">
        <v>0</v>
      </c>
      <c r="AB136" s="17">
        <v>0</v>
      </c>
      <c r="AC136" s="17">
        <v>0</v>
      </c>
      <c r="AD136" s="17">
        <v>0</v>
      </c>
      <c r="AE136" s="17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17">
        <v>0</v>
      </c>
      <c r="AO136" s="3">
        <v>0</v>
      </c>
      <c r="AP136" s="17">
        <v>0</v>
      </c>
      <c r="AQ136" s="17">
        <v>0</v>
      </c>
      <c r="AR136" s="3">
        <v>0</v>
      </c>
      <c r="AS136" s="17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17">
        <v>0</v>
      </c>
      <c r="BC136" s="3">
        <v>0</v>
      </c>
      <c r="BD136" s="17">
        <v>0</v>
      </c>
      <c r="BE136" s="17">
        <v>0</v>
      </c>
      <c r="BF136" s="3">
        <v>0</v>
      </c>
      <c r="BG136" s="17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0</v>
      </c>
      <c r="CC136" s="3">
        <v>0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3">
        <v>0</v>
      </c>
      <c r="CW136" s="3">
        <v>0</v>
      </c>
      <c r="CX136" s="3">
        <v>0</v>
      </c>
      <c r="CY136" s="3">
        <v>0</v>
      </c>
      <c r="CZ136" s="3">
        <v>0</v>
      </c>
      <c r="DA136" s="3">
        <v>0</v>
      </c>
      <c r="DB136" s="3">
        <v>0</v>
      </c>
      <c r="DC136" s="3">
        <v>0</v>
      </c>
      <c r="DD136" s="3">
        <v>0</v>
      </c>
      <c r="DE136" s="3">
        <v>0</v>
      </c>
      <c r="DF136" s="3">
        <v>0</v>
      </c>
      <c r="DG136" s="3">
        <v>0</v>
      </c>
      <c r="DH136" s="3">
        <v>0</v>
      </c>
      <c r="DI136" s="3">
        <v>0</v>
      </c>
      <c r="DJ136" s="3">
        <v>0</v>
      </c>
      <c r="DK136" s="3">
        <v>0</v>
      </c>
      <c r="DL136" s="95"/>
    </row>
    <row r="137" spans="1:116" ht="78.75">
      <c r="A137" s="37" t="s">
        <v>228</v>
      </c>
      <c r="B137" s="64" t="s">
        <v>229</v>
      </c>
      <c r="C137" s="31" t="s">
        <v>142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 t="s">
        <v>143</v>
      </c>
      <c r="Q137" s="3" t="s">
        <v>143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17">
        <v>0</v>
      </c>
      <c r="Z137" s="17">
        <v>0</v>
      </c>
      <c r="AA137" s="3">
        <v>0</v>
      </c>
      <c r="AB137" s="17">
        <v>0</v>
      </c>
      <c r="AC137" s="17">
        <v>0</v>
      </c>
      <c r="AD137" s="17">
        <v>0</v>
      </c>
      <c r="AE137" s="17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17">
        <v>0</v>
      </c>
      <c r="AO137" s="3">
        <v>0</v>
      </c>
      <c r="AP137" s="17">
        <v>0</v>
      </c>
      <c r="AQ137" s="17">
        <v>0</v>
      </c>
      <c r="AR137" s="3">
        <v>0</v>
      </c>
      <c r="AS137" s="17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17">
        <v>0</v>
      </c>
      <c r="BC137" s="3">
        <v>0</v>
      </c>
      <c r="BD137" s="17">
        <v>0</v>
      </c>
      <c r="BE137" s="17">
        <v>0</v>
      </c>
      <c r="BF137" s="3">
        <v>0</v>
      </c>
      <c r="BG137" s="17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0</v>
      </c>
      <c r="CD137" s="3">
        <v>0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0</v>
      </c>
      <c r="CN137" s="3">
        <v>0</v>
      </c>
      <c r="CO137" s="3">
        <v>0</v>
      </c>
      <c r="CP137" s="3">
        <v>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0</v>
      </c>
      <c r="CW137" s="3">
        <v>0</v>
      </c>
      <c r="CX137" s="3">
        <v>0</v>
      </c>
      <c r="CY137" s="3">
        <v>0</v>
      </c>
      <c r="CZ137" s="3">
        <v>0</v>
      </c>
      <c r="DA137" s="3">
        <v>0</v>
      </c>
      <c r="DB137" s="3">
        <v>0</v>
      </c>
      <c r="DC137" s="3">
        <v>0</v>
      </c>
      <c r="DD137" s="3">
        <v>0</v>
      </c>
      <c r="DE137" s="3">
        <v>0</v>
      </c>
      <c r="DF137" s="3">
        <v>0</v>
      </c>
      <c r="DG137" s="3">
        <v>0</v>
      </c>
      <c r="DH137" s="3">
        <v>0</v>
      </c>
      <c r="DI137" s="3">
        <v>0</v>
      </c>
      <c r="DJ137" s="3">
        <v>0</v>
      </c>
      <c r="DK137" s="3">
        <v>0</v>
      </c>
      <c r="DL137" s="95"/>
    </row>
    <row r="138" spans="1:116" ht="96" customHeight="1" thickBot="1">
      <c r="A138" s="50" t="s">
        <v>230</v>
      </c>
      <c r="B138" s="59" t="s">
        <v>231</v>
      </c>
      <c r="C138" s="31" t="s">
        <v>142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 t="s">
        <v>143</v>
      </c>
      <c r="Q138" s="3" t="s">
        <v>143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17">
        <v>0</v>
      </c>
      <c r="Z138" s="17">
        <v>0</v>
      </c>
      <c r="AA138" s="3">
        <v>0</v>
      </c>
      <c r="AB138" s="17">
        <v>0</v>
      </c>
      <c r="AC138" s="17">
        <v>0</v>
      </c>
      <c r="AD138" s="17">
        <v>0</v>
      </c>
      <c r="AE138" s="17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17">
        <v>0</v>
      </c>
      <c r="AO138" s="3">
        <v>0</v>
      </c>
      <c r="AP138" s="17">
        <v>0</v>
      </c>
      <c r="AQ138" s="17">
        <v>0</v>
      </c>
      <c r="AR138" s="3">
        <v>0</v>
      </c>
      <c r="AS138" s="17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17">
        <v>0</v>
      </c>
      <c r="BC138" s="3">
        <v>0</v>
      </c>
      <c r="BD138" s="17">
        <v>0</v>
      </c>
      <c r="BE138" s="17">
        <v>0</v>
      </c>
      <c r="BF138" s="3">
        <v>0</v>
      </c>
      <c r="BG138" s="17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0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>
        <v>0</v>
      </c>
      <c r="DB138" s="3">
        <v>0</v>
      </c>
      <c r="DC138" s="3">
        <v>0</v>
      </c>
      <c r="DD138" s="3">
        <v>0</v>
      </c>
      <c r="DE138" s="3">
        <v>0</v>
      </c>
      <c r="DF138" s="3">
        <v>0</v>
      </c>
      <c r="DG138" s="3">
        <v>0</v>
      </c>
      <c r="DH138" s="3">
        <v>0</v>
      </c>
      <c r="DI138" s="3">
        <v>0</v>
      </c>
      <c r="DJ138" s="3">
        <v>0</v>
      </c>
      <c r="DK138" s="3">
        <v>0</v>
      </c>
      <c r="DL138" s="95"/>
    </row>
    <row r="139" spans="1:116" ht="56.25" customHeight="1" thickBot="1">
      <c r="A139" s="47" t="s">
        <v>232</v>
      </c>
      <c r="B139" s="60" t="s">
        <v>233</v>
      </c>
      <c r="C139" s="31" t="s">
        <v>142</v>
      </c>
      <c r="D139" s="3">
        <v>0</v>
      </c>
      <c r="E139" s="3">
        <v>0</v>
      </c>
      <c r="F139" s="91">
        <f>SUM(F140:F181)</f>
        <v>22.759999999999998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 t="s">
        <v>143</v>
      </c>
      <c r="Q139" s="3" t="s">
        <v>143</v>
      </c>
      <c r="R139" s="3">
        <v>0</v>
      </c>
      <c r="S139" s="3">
        <v>0</v>
      </c>
      <c r="T139" s="104">
        <f>SUM(T140:T181)</f>
        <v>4.3100000000000005</v>
      </c>
      <c r="U139" s="3">
        <v>0</v>
      </c>
      <c r="V139" s="3">
        <v>0</v>
      </c>
      <c r="W139" s="3">
        <v>0</v>
      </c>
      <c r="X139" s="3">
        <v>0</v>
      </c>
      <c r="Y139" s="17">
        <v>0</v>
      </c>
      <c r="Z139" s="17">
        <v>0</v>
      </c>
      <c r="AA139" s="8">
        <f>SUM(AA140:AA145)</f>
        <v>2.69</v>
      </c>
      <c r="AB139" s="17">
        <v>0</v>
      </c>
      <c r="AC139" s="17">
        <v>0</v>
      </c>
      <c r="AD139" s="17">
        <v>0</v>
      </c>
      <c r="AE139" s="17">
        <v>0</v>
      </c>
      <c r="AF139" s="3">
        <v>0</v>
      </c>
      <c r="AG139" s="3">
        <v>0</v>
      </c>
      <c r="AH139" s="104">
        <f>SUM(AH140:AH181)</f>
        <v>9.74</v>
      </c>
      <c r="AI139" s="3">
        <v>0</v>
      </c>
      <c r="AJ139" s="3">
        <v>0</v>
      </c>
      <c r="AK139" s="3">
        <v>0</v>
      </c>
      <c r="AL139" s="3">
        <v>0</v>
      </c>
      <c r="AM139" s="3">
        <f>AM169+AM170+AM171+AM172</f>
        <v>1.1499999999999999</v>
      </c>
      <c r="AN139" s="17">
        <v>0</v>
      </c>
      <c r="AO139" s="3">
        <v>1.05</v>
      </c>
      <c r="AP139" s="17">
        <v>0</v>
      </c>
      <c r="AQ139" s="17">
        <v>0</v>
      </c>
      <c r="AR139" s="3">
        <f>AR169+AR170+AR171+AR172</f>
        <v>1.0695000000000001</v>
      </c>
      <c r="AS139" s="17">
        <v>0</v>
      </c>
      <c r="AT139" s="3">
        <v>0</v>
      </c>
      <c r="AU139" s="3">
        <v>0</v>
      </c>
      <c r="AV139" s="104">
        <f>SUM(AV140:AV181)</f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17">
        <v>0</v>
      </c>
      <c r="BC139" s="3">
        <v>0</v>
      </c>
      <c r="BD139" s="17">
        <v>0</v>
      </c>
      <c r="BE139" s="17">
        <v>0</v>
      </c>
      <c r="BF139" s="3">
        <v>0</v>
      </c>
      <c r="BG139" s="17">
        <v>0</v>
      </c>
      <c r="BH139" s="3">
        <v>0</v>
      </c>
      <c r="BI139" s="3">
        <v>0</v>
      </c>
      <c r="BJ139" s="104">
        <f>SUM(BJ140:BJ181)</f>
        <v>6.4000000000000012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104">
        <f>SUM(BX140:BX181)</f>
        <v>3.1100000000000003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0</v>
      </c>
      <c r="CW139" s="3">
        <v>0</v>
      </c>
      <c r="CX139" s="3">
        <v>0</v>
      </c>
      <c r="CY139" s="3">
        <v>0</v>
      </c>
      <c r="CZ139" s="91">
        <f>SUM(CZ140:CZ181)</f>
        <v>22.759999999999998</v>
      </c>
      <c r="DA139" s="3">
        <v>0</v>
      </c>
      <c r="DB139" s="3">
        <v>0</v>
      </c>
      <c r="DC139" s="3">
        <v>0</v>
      </c>
      <c r="DD139" s="3">
        <v>0</v>
      </c>
      <c r="DE139" s="3">
        <v>0</v>
      </c>
      <c r="DF139" s="3">
        <v>0</v>
      </c>
      <c r="DG139" s="8">
        <f>SUM(DG140:DG145)</f>
        <v>2.69</v>
      </c>
      <c r="DH139" s="3">
        <v>0</v>
      </c>
      <c r="DI139" s="3">
        <v>0</v>
      </c>
      <c r="DJ139" s="3">
        <v>0</v>
      </c>
      <c r="DK139" s="3">
        <v>0</v>
      </c>
      <c r="DL139" s="95"/>
    </row>
    <row r="140" spans="1:116" ht="63">
      <c r="A140" s="30" t="s">
        <v>315</v>
      </c>
      <c r="B140" s="96" t="s">
        <v>316</v>
      </c>
      <c r="C140" s="31" t="s">
        <v>142</v>
      </c>
      <c r="D140" s="3">
        <v>0</v>
      </c>
      <c r="E140" s="3">
        <v>0</v>
      </c>
      <c r="F140" s="105">
        <v>0.8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 t="s">
        <v>143</v>
      </c>
      <c r="Q140" s="3" t="s">
        <v>143</v>
      </c>
      <c r="R140" s="3">
        <v>0</v>
      </c>
      <c r="S140" s="3">
        <v>0</v>
      </c>
      <c r="T140" s="105">
        <v>0.8</v>
      </c>
      <c r="U140" s="3">
        <v>0</v>
      </c>
      <c r="V140" s="3">
        <v>0</v>
      </c>
      <c r="W140" s="3">
        <v>0</v>
      </c>
      <c r="X140" s="3">
        <v>0</v>
      </c>
      <c r="Y140" s="17">
        <v>0</v>
      </c>
      <c r="Z140" s="17">
        <v>0</v>
      </c>
      <c r="AA140" s="8">
        <v>1.125</v>
      </c>
      <c r="AB140" s="17">
        <v>0</v>
      </c>
      <c r="AC140" s="17">
        <v>0</v>
      </c>
      <c r="AD140" s="17">
        <v>0</v>
      </c>
      <c r="AE140" s="17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17">
        <v>0</v>
      </c>
      <c r="AO140" s="3">
        <v>0</v>
      </c>
      <c r="AP140" s="17">
        <v>0</v>
      </c>
      <c r="AQ140" s="17">
        <v>0</v>
      </c>
      <c r="AR140" s="3">
        <v>0</v>
      </c>
      <c r="AS140" s="17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17">
        <v>0</v>
      </c>
      <c r="BC140" s="3">
        <v>0</v>
      </c>
      <c r="BD140" s="17">
        <v>0</v>
      </c>
      <c r="BE140" s="17">
        <v>0</v>
      </c>
      <c r="BF140" s="3">
        <v>0</v>
      </c>
      <c r="BG140" s="17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0</v>
      </c>
      <c r="CP140" s="3">
        <v>0</v>
      </c>
      <c r="CQ140" s="3">
        <v>0</v>
      </c>
      <c r="CR140" s="3">
        <v>0</v>
      </c>
      <c r="CS140" s="3">
        <v>0</v>
      </c>
      <c r="CT140" s="3">
        <v>0</v>
      </c>
      <c r="CU140" s="3">
        <v>0</v>
      </c>
      <c r="CV140" s="3">
        <v>0</v>
      </c>
      <c r="CW140" s="3">
        <v>0</v>
      </c>
      <c r="CX140" s="3">
        <v>0</v>
      </c>
      <c r="CY140" s="3">
        <v>0</v>
      </c>
      <c r="CZ140" s="105">
        <v>0.8</v>
      </c>
      <c r="DA140" s="3">
        <v>0</v>
      </c>
      <c r="DB140" s="3">
        <v>0</v>
      </c>
      <c r="DC140" s="3">
        <v>0</v>
      </c>
      <c r="DD140" s="3">
        <v>0</v>
      </c>
      <c r="DE140" s="3">
        <v>0</v>
      </c>
      <c r="DF140" s="3">
        <v>0</v>
      </c>
      <c r="DG140" s="8">
        <v>1.125</v>
      </c>
      <c r="DH140" s="3">
        <v>0</v>
      </c>
      <c r="DI140" s="3">
        <v>0</v>
      </c>
      <c r="DJ140" s="3">
        <v>0</v>
      </c>
      <c r="DK140" s="3">
        <v>0</v>
      </c>
      <c r="DL140" s="95"/>
    </row>
    <row r="141" spans="1:116" ht="63">
      <c r="A141" s="62" t="s">
        <v>317</v>
      </c>
      <c r="B141" s="92" t="s">
        <v>318</v>
      </c>
      <c r="C141" s="31" t="s">
        <v>142</v>
      </c>
      <c r="D141" s="3">
        <v>0</v>
      </c>
      <c r="E141" s="3">
        <v>0</v>
      </c>
      <c r="F141" s="91">
        <v>0.45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 t="s">
        <v>143</v>
      </c>
      <c r="Q141" s="3" t="s">
        <v>143</v>
      </c>
      <c r="R141" s="3">
        <v>0</v>
      </c>
      <c r="S141" s="3">
        <v>0</v>
      </c>
      <c r="T141" s="91">
        <v>0.45</v>
      </c>
      <c r="U141" s="3">
        <v>0</v>
      </c>
      <c r="V141" s="3">
        <v>0</v>
      </c>
      <c r="W141" s="3">
        <v>0</v>
      </c>
      <c r="X141" s="3">
        <v>0</v>
      </c>
      <c r="Y141" s="17">
        <v>0</v>
      </c>
      <c r="Z141" s="17">
        <v>0</v>
      </c>
      <c r="AA141" s="3">
        <v>0.34</v>
      </c>
      <c r="AB141" s="17">
        <v>0</v>
      </c>
      <c r="AC141" s="17">
        <v>0</v>
      </c>
      <c r="AD141" s="17">
        <v>0</v>
      </c>
      <c r="AE141" s="17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17">
        <v>0</v>
      </c>
      <c r="AO141" s="3">
        <v>0</v>
      </c>
      <c r="AP141" s="17">
        <v>0</v>
      </c>
      <c r="AQ141" s="17">
        <v>0</v>
      </c>
      <c r="AR141" s="3">
        <v>0</v>
      </c>
      <c r="AS141" s="17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17">
        <v>0</v>
      </c>
      <c r="BC141" s="3">
        <v>0</v>
      </c>
      <c r="BD141" s="17">
        <v>0</v>
      </c>
      <c r="BE141" s="17">
        <v>0</v>
      </c>
      <c r="BF141" s="3">
        <v>0</v>
      </c>
      <c r="BG141" s="17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>
        <v>0</v>
      </c>
      <c r="CO141" s="3">
        <v>0</v>
      </c>
      <c r="CP141" s="3">
        <v>0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3">
        <v>0</v>
      </c>
      <c r="CW141" s="3">
        <v>0</v>
      </c>
      <c r="CX141" s="3">
        <v>0</v>
      </c>
      <c r="CY141" s="3">
        <v>0</v>
      </c>
      <c r="CZ141" s="91">
        <v>0.45</v>
      </c>
      <c r="DA141" s="3">
        <v>0</v>
      </c>
      <c r="DB141" s="3">
        <v>0</v>
      </c>
      <c r="DC141" s="3">
        <v>0</v>
      </c>
      <c r="DD141" s="3">
        <v>0</v>
      </c>
      <c r="DE141" s="3">
        <v>0</v>
      </c>
      <c r="DF141" s="3">
        <v>0</v>
      </c>
      <c r="DG141" s="3">
        <v>0.34</v>
      </c>
      <c r="DH141" s="3">
        <v>0</v>
      </c>
      <c r="DI141" s="3">
        <v>0</v>
      </c>
      <c r="DJ141" s="3">
        <v>0</v>
      </c>
      <c r="DK141" s="3">
        <v>0</v>
      </c>
      <c r="DL141" s="95"/>
    </row>
    <row r="142" spans="1:116" ht="63">
      <c r="A142" s="62" t="s">
        <v>319</v>
      </c>
      <c r="B142" s="92" t="s">
        <v>320</v>
      </c>
      <c r="C142" s="31" t="s">
        <v>142</v>
      </c>
      <c r="D142" s="3">
        <v>0</v>
      </c>
      <c r="E142" s="3">
        <v>0</v>
      </c>
      <c r="F142" s="91">
        <v>0.7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 t="s">
        <v>143</v>
      </c>
      <c r="Q142" s="3" t="s">
        <v>143</v>
      </c>
      <c r="R142" s="3">
        <v>0</v>
      </c>
      <c r="S142" s="3">
        <v>0</v>
      </c>
      <c r="T142" s="91">
        <v>0.7</v>
      </c>
      <c r="U142" s="3">
        <v>0</v>
      </c>
      <c r="V142" s="3">
        <v>0</v>
      </c>
      <c r="W142" s="3">
        <v>0</v>
      </c>
      <c r="X142" s="3">
        <v>0</v>
      </c>
      <c r="Y142" s="17">
        <v>0</v>
      </c>
      <c r="Z142" s="17">
        <v>0</v>
      </c>
      <c r="AA142" s="3">
        <v>0.46</v>
      </c>
      <c r="AB142" s="17">
        <v>0</v>
      </c>
      <c r="AC142" s="17">
        <v>0</v>
      </c>
      <c r="AD142" s="17">
        <v>0</v>
      </c>
      <c r="AE142" s="17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17">
        <v>0</v>
      </c>
      <c r="AO142" s="3">
        <v>0</v>
      </c>
      <c r="AP142" s="17">
        <v>0</v>
      </c>
      <c r="AQ142" s="17">
        <v>0</v>
      </c>
      <c r="AR142" s="3">
        <v>0</v>
      </c>
      <c r="AS142" s="17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17">
        <v>0</v>
      </c>
      <c r="BC142" s="3">
        <v>0</v>
      </c>
      <c r="BD142" s="17">
        <v>0</v>
      </c>
      <c r="BE142" s="17">
        <v>0</v>
      </c>
      <c r="BF142" s="3">
        <v>0</v>
      </c>
      <c r="BG142" s="17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0</v>
      </c>
      <c r="CD142" s="3">
        <v>0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0</v>
      </c>
      <c r="CN142" s="3">
        <v>0</v>
      </c>
      <c r="CO142" s="3">
        <v>0</v>
      </c>
      <c r="CP142" s="3">
        <v>0</v>
      </c>
      <c r="CQ142" s="3">
        <v>0</v>
      </c>
      <c r="CR142" s="3">
        <v>0</v>
      </c>
      <c r="CS142" s="3">
        <v>0</v>
      </c>
      <c r="CT142" s="3">
        <v>0</v>
      </c>
      <c r="CU142" s="3">
        <v>0</v>
      </c>
      <c r="CV142" s="3">
        <v>0</v>
      </c>
      <c r="CW142" s="3">
        <v>0</v>
      </c>
      <c r="CX142" s="3">
        <v>0</v>
      </c>
      <c r="CY142" s="3">
        <v>0</v>
      </c>
      <c r="CZ142" s="91">
        <v>0.7</v>
      </c>
      <c r="DA142" s="3">
        <v>0</v>
      </c>
      <c r="DB142" s="3">
        <v>0</v>
      </c>
      <c r="DC142" s="3">
        <v>0</v>
      </c>
      <c r="DD142" s="3">
        <v>0</v>
      </c>
      <c r="DE142" s="3">
        <v>0</v>
      </c>
      <c r="DF142" s="3">
        <v>0</v>
      </c>
      <c r="DG142" s="3">
        <v>0.46</v>
      </c>
      <c r="DH142" s="3">
        <v>0</v>
      </c>
      <c r="DI142" s="3">
        <v>0</v>
      </c>
      <c r="DJ142" s="3">
        <v>0</v>
      </c>
      <c r="DK142" s="3">
        <v>0</v>
      </c>
      <c r="DL142" s="95"/>
    </row>
    <row r="143" spans="1:116" ht="63">
      <c r="A143" s="62" t="s">
        <v>321</v>
      </c>
      <c r="B143" s="92" t="s">
        <v>322</v>
      </c>
      <c r="C143" s="31" t="s">
        <v>142</v>
      </c>
      <c r="D143" s="3">
        <v>0</v>
      </c>
      <c r="E143" s="3">
        <v>0</v>
      </c>
      <c r="F143" s="91">
        <v>0.72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 t="s">
        <v>143</v>
      </c>
      <c r="Q143" s="3" t="s">
        <v>143</v>
      </c>
      <c r="R143" s="3">
        <v>0</v>
      </c>
      <c r="S143" s="3">
        <v>0</v>
      </c>
      <c r="T143" s="91">
        <v>0.72</v>
      </c>
      <c r="U143" s="3">
        <v>0</v>
      </c>
      <c r="V143" s="3">
        <v>0</v>
      </c>
      <c r="W143" s="3">
        <v>0</v>
      </c>
      <c r="X143" s="3">
        <v>0</v>
      </c>
      <c r="Y143" s="17">
        <v>0</v>
      </c>
      <c r="Z143" s="17">
        <v>0</v>
      </c>
      <c r="AA143" s="3">
        <v>0</v>
      </c>
      <c r="AB143" s="17">
        <v>0</v>
      </c>
      <c r="AC143" s="17">
        <v>0</v>
      </c>
      <c r="AD143" s="17">
        <v>0</v>
      </c>
      <c r="AE143" s="17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17">
        <v>0</v>
      </c>
      <c r="AO143" s="3">
        <v>0</v>
      </c>
      <c r="AP143" s="17">
        <v>0</v>
      </c>
      <c r="AQ143" s="17">
        <v>0</v>
      </c>
      <c r="AR143" s="3">
        <v>0</v>
      </c>
      <c r="AS143" s="17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17">
        <v>0</v>
      </c>
      <c r="BC143" s="3">
        <v>0</v>
      </c>
      <c r="BD143" s="17">
        <v>0</v>
      </c>
      <c r="BE143" s="17">
        <v>0</v>
      </c>
      <c r="BF143" s="3">
        <v>0</v>
      </c>
      <c r="BG143" s="17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0</v>
      </c>
      <c r="CC143" s="3">
        <v>0</v>
      </c>
      <c r="CD143" s="3">
        <v>0</v>
      </c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>
        <v>0</v>
      </c>
      <c r="CK143" s="3">
        <v>0</v>
      </c>
      <c r="CL143" s="3">
        <v>0</v>
      </c>
      <c r="CM143" s="3">
        <v>0</v>
      </c>
      <c r="CN143" s="3">
        <v>0</v>
      </c>
      <c r="CO143" s="3">
        <v>0</v>
      </c>
      <c r="CP143" s="3">
        <v>0</v>
      </c>
      <c r="CQ143" s="3">
        <v>0</v>
      </c>
      <c r="CR143" s="3">
        <v>0</v>
      </c>
      <c r="CS143" s="3">
        <v>0</v>
      </c>
      <c r="CT143" s="3">
        <v>0</v>
      </c>
      <c r="CU143" s="3">
        <v>0</v>
      </c>
      <c r="CV143" s="3">
        <v>0</v>
      </c>
      <c r="CW143" s="3">
        <v>0</v>
      </c>
      <c r="CX143" s="3">
        <v>0</v>
      </c>
      <c r="CY143" s="3">
        <v>0</v>
      </c>
      <c r="CZ143" s="91">
        <v>0.72</v>
      </c>
      <c r="DA143" s="3">
        <v>0</v>
      </c>
      <c r="DB143" s="3">
        <v>0</v>
      </c>
      <c r="DC143" s="3">
        <v>0</v>
      </c>
      <c r="DD143" s="3">
        <v>0</v>
      </c>
      <c r="DE143" s="3">
        <v>0</v>
      </c>
      <c r="DF143" s="3">
        <v>0</v>
      </c>
      <c r="DG143" s="3">
        <v>0</v>
      </c>
      <c r="DH143" s="3">
        <v>0</v>
      </c>
      <c r="DI143" s="3">
        <v>0</v>
      </c>
      <c r="DJ143" s="3">
        <v>0</v>
      </c>
      <c r="DK143" s="3">
        <v>0</v>
      </c>
      <c r="DL143" s="95"/>
    </row>
    <row r="144" spans="1:116" ht="63">
      <c r="A144" s="62" t="s">
        <v>323</v>
      </c>
      <c r="B144" s="92" t="s">
        <v>324</v>
      </c>
      <c r="C144" s="31" t="s">
        <v>142</v>
      </c>
      <c r="D144" s="3">
        <v>0</v>
      </c>
      <c r="E144" s="3">
        <v>0</v>
      </c>
      <c r="F144" s="91">
        <v>0.78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 t="s">
        <v>143</v>
      </c>
      <c r="Q144" s="3" t="s">
        <v>143</v>
      </c>
      <c r="R144" s="3">
        <v>0</v>
      </c>
      <c r="S144" s="3">
        <v>0</v>
      </c>
      <c r="T144" s="91">
        <v>0.78</v>
      </c>
      <c r="U144" s="3">
        <v>0</v>
      </c>
      <c r="V144" s="3">
        <v>0</v>
      </c>
      <c r="W144" s="3">
        <v>0</v>
      </c>
      <c r="X144" s="3">
        <v>0</v>
      </c>
      <c r="Y144" s="17">
        <v>0</v>
      </c>
      <c r="Z144" s="17">
        <v>0</v>
      </c>
      <c r="AA144" s="3">
        <v>0</v>
      </c>
      <c r="AB144" s="17">
        <v>0</v>
      </c>
      <c r="AC144" s="17">
        <v>0</v>
      </c>
      <c r="AD144" s="17">
        <v>0</v>
      </c>
      <c r="AE144" s="17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17">
        <v>0</v>
      </c>
      <c r="AO144" s="3">
        <v>0</v>
      </c>
      <c r="AP144" s="17">
        <v>0</v>
      </c>
      <c r="AQ144" s="17">
        <v>0</v>
      </c>
      <c r="AR144" s="3">
        <v>0</v>
      </c>
      <c r="AS144" s="17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17">
        <v>0</v>
      </c>
      <c r="BC144" s="3">
        <v>0</v>
      </c>
      <c r="BD144" s="17">
        <v>0</v>
      </c>
      <c r="BE144" s="17">
        <v>0</v>
      </c>
      <c r="BF144" s="3">
        <v>0</v>
      </c>
      <c r="BG144" s="17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0</v>
      </c>
      <c r="CP144" s="3">
        <v>0</v>
      </c>
      <c r="CQ144" s="3">
        <v>0</v>
      </c>
      <c r="CR144" s="3">
        <v>0</v>
      </c>
      <c r="CS144" s="3">
        <v>0</v>
      </c>
      <c r="CT144" s="3">
        <v>0</v>
      </c>
      <c r="CU144" s="3">
        <v>0</v>
      </c>
      <c r="CV144" s="3">
        <v>0</v>
      </c>
      <c r="CW144" s="3">
        <v>0</v>
      </c>
      <c r="CX144" s="3">
        <v>0</v>
      </c>
      <c r="CY144" s="3">
        <v>0</v>
      </c>
      <c r="CZ144" s="91">
        <v>0.78</v>
      </c>
      <c r="DA144" s="3">
        <v>0</v>
      </c>
      <c r="DB144" s="3">
        <v>0</v>
      </c>
      <c r="DC144" s="3">
        <v>0</v>
      </c>
      <c r="DD144" s="3">
        <v>0</v>
      </c>
      <c r="DE144" s="3">
        <v>0</v>
      </c>
      <c r="DF144" s="3">
        <v>0</v>
      </c>
      <c r="DG144" s="3">
        <v>0</v>
      </c>
      <c r="DH144" s="3">
        <v>0</v>
      </c>
      <c r="DI144" s="3">
        <v>0</v>
      </c>
      <c r="DJ144" s="3">
        <v>0</v>
      </c>
      <c r="DK144" s="3">
        <v>0</v>
      </c>
      <c r="DL144" s="95"/>
    </row>
    <row r="145" spans="1:116" ht="63">
      <c r="A145" s="62" t="s">
        <v>325</v>
      </c>
      <c r="B145" s="92" t="s">
        <v>326</v>
      </c>
      <c r="C145" s="31" t="s">
        <v>142</v>
      </c>
      <c r="D145" s="3">
        <v>0</v>
      </c>
      <c r="E145" s="3">
        <v>0</v>
      </c>
      <c r="F145" s="91">
        <v>0.86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 t="s">
        <v>143</v>
      </c>
      <c r="Q145" s="3" t="s">
        <v>143</v>
      </c>
      <c r="R145" s="3">
        <v>0</v>
      </c>
      <c r="S145" s="3">
        <v>0</v>
      </c>
      <c r="T145" s="91">
        <v>0.86</v>
      </c>
      <c r="U145" s="3">
        <v>0</v>
      </c>
      <c r="V145" s="3">
        <v>0</v>
      </c>
      <c r="W145" s="3">
        <v>0</v>
      </c>
      <c r="X145" s="3">
        <v>0</v>
      </c>
      <c r="Y145" s="17">
        <v>0</v>
      </c>
      <c r="Z145" s="17">
        <v>0</v>
      </c>
      <c r="AA145" s="8">
        <v>0.76500000000000001</v>
      </c>
      <c r="AB145" s="17">
        <v>0</v>
      </c>
      <c r="AC145" s="17">
        <v>0</v>
      </c>
      <c r="AD145" s="17">
        <v>0</v>
      </c>
      <c r="AE145" s="17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17">
        <v>0</v>
      </c>
      <c r="AO145" s="3">
        <v>0</v>
      </c>
      <c r="AP145" s="17">
        <v>0</v>
      </c>
      <c r="AQ145" s="17">
        <v>0</v>
      </c>
      <c r="AR145" s="3">
        <v>0</v>
      </c>
      <c r="AS145" s="17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17">
        <v>0</v>
      </c>
      <c r="BC145" s="3">
        <v>0</v>
      </c>
      <c r="BD145" s="17">
        <v>0</v>
      </c>
      <c r="BE145" s="17">
        <v>0</v>
      </c>
      <c r="BF145" s="3">
        <v>0</v>
      </c>
      <c r="BG145" s="17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0</v>
      </c>
      <c r="CO145" s="3">
        <v>0</v>
      </c>
      <c r="CP145" s="3">
        <v>0</v>
      </c>
      <c r="CQ145" s="3">
        <v>0</v>
      </c>
      <c r="CR145" s="3">
        <v>0</v>
      </c>
      <c r="CS145" s="3">
        <v>0</v>
      </c>
      <c r="CT145" s="3">
        <v>0</v>
      </c>
      <c r="CU145" s="3">
        <v>0</v>
      </c>
      <c r="CV145" s="3">
        <v>0</v>
      </c>
      <c r="CW145" s="3">
        <v>0</v>
      </c>
      <c r="CX145" s="3">
        <v>0</v>
      </c>
      <c r="CY145" s="3">
        <v>0</v>
      </c>
      <c r="CZ145" s="91">
        <v>0.86</v>
      </c>
      <c r="DA145" s="3">
        <v>0</v>
      </c>
      <c r="DB145" s="3">
        <v>0</v>
      </c>
      <c r="DC145" s="3">
        <v>0</v>
      </c>
      <c r="DD145" s="3">
        <v>0</v>
      </c>
      <c r="DE145" s="3">
        <v>0</v>
      </c>
      <c r="DF145" s="3">
        <v>0</v>
      </c>
      <c r="DG145" s="8">
        <v>0.76500000000000001</v>
      </c>
      <c r="DH145" s="3">
        <v>0</v>
      </c>
      <c r="DI145" s="3">
        <v>0</v>
      </c>
      <c r="DJ145" s="3">
        <v>0</v>
      </c>
      <c r="DK145" s="3">
        <v>0</v>
      </c>
      <c r="DL145" s="95"/>
    </row>
    <row r="146" spans="1:116" ht="78.75">
      <c r="A146" s="62" t="s">
        <v>327</v>
      </c>
      <c r="B146" s="102" t="s">
        <v>328</v>
      </c>
      <c r="C146" s="31" t="s">
        <v>142</v>
      </c>
      <c r="D146" s="3">
        <v>0</v>
      </c>
      <c r="E146" s="3">
        <v>0</v>
      </c>
      <c r="F146" s="91">
        <v>1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 t="s">
        <v>143</v>
      </c>
      <c r="Q146" s="3" t="s">
        <v>143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17">
        <v>0</v>
      </c>
      <c r="Z146" s="17">
        <v>0</v>
      </c>
      <c r="AA146" s="3">
        <v>0</v>
      </c>
      <c r="AB146" s="17">
        <v>0</v>
      </c>
      <c r="AC146" s="17">
        <v>0</v>
      </c>
      <c r="AD146" s="17">
        <v>0</v>
      </c>
      <c r="AE146" s="17">
        <v>0</v>
      </c>
      <c r="AF146" s="3">
        <v>0</v>
      </c>
      <c r="AG146" s="3">
        <v>0</v>
      </c>
      <c r="AH146" s="91">
        <v>1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17">
        <v>0</v>
      </c>
      <c r="AO146" s="3">
        <v>0</v>
      </c>
      <c r="AP146" s="17">
        <v>0</v>
      </c>
      <c r="AQ146" s="17">
        <v>0</v>
      </c>
      <c r="AR146" s="3">
        <v>0</v>
      </c>
      <c r="AS146" s="17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17">
        <v>0</v>
      </c>
      <c r="BC146" s="3">
        <v>0</v>
      </c>
      <c r="BD146" s="17">
        <v>0</v>
      </c>
      <c r="BE146" s="17">
        <v>0</v>
      </c>
      <c r="BF146" s="3">
        <v>0</v>
      </c>
      <c r="BG146" s="17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0</v>
      </c>
      <c r="BU146" s="3">
        <v>0</v>
      </c>
      <c r="BV146" s="3">
        <v>0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0</v>
      </c>
      <c r="CC146" s="3">
        <v>0</v>
      </c>
      <c r="CD146" s="3">
        <v>0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N146" s="3">
        <v>0</v>
      </c>
      <c r="CO146" s="3">
        <v>0</v>
      </c>
      <c r="CP146" s="3">
        <v>0</v>
      </c>
      <c r="CQ146" s="3">
        <v>0</v>
      </c>
      <c r="CR146" s="3">
        <v>0</v>
      </c>
      <c r="CS146" s="3">
        <v>0</v>
      </c>
      <c r="CT146" s="3">
        <v>0</v>
      </c>
      <c r="CU146" s="3">
        <v>0</v>
      </c>
      <c r="CV146" s="3">
        <v>0</v>
      </c>
      <c r="CW146" s="3">
        <v>0</v>
      </c>
      <c r="CX146" s="3">
        <v>0</v>
      </c>
      <c r="CY146" s="3">
        <v>0</v>
      </c>
      <c r="CZ146" s="91">
        <v>1</v>
      </c>
      <c r="DA146" s="3">
        <v>0</v>
      </c>
      <c r="DB146" s="3">
        <v>0</v>
      </c>
      <c r="DC146" s="3">
        <v>0</v>
      </c>
      <c r="DD146" s="3">
        <v>0</v>
      </c>
      <c r="DE146" s="3">
        <v>0</v>
      </c>
      <c r="DF146" s="3">
        <v>0</v>
      </c>
      <c r="DG146" s="3">
        <v>0</v>
      </c>
      <c r="DH146" s="3">
        <v>0</v>
      </c>
      <c r="DI146" s="3">
        <v>0</v>
      </c>
      <c r="DJ146" s="3">
        <v>0</v>
      </c>
      <c r="DK146" s="3">
        <v>0</v>
      </c>
      <c r="DL146" s="95"/>
    </row>
    <row r="147" spans="1:116" ht="78.75">
      <c r="A147" s="62" t="s">
        <v>329</v>
      </c>
      <c r="B147" s="102" t="s">
        <v>330</v>
      </c>
      <c r="C147" s="31" t="s">
        <v>142</v>
      </c>
      <c r="D147" s="3">
        <v>0</v>
      </c>
      <c r="E147" s="3">
        <v>0</v>
      </c>
      <c r="F147" s="91">
        <v>0.8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 t="s">
        <v>143</v>
      </c>
      <c r="Q147" s="3" t="s">
        <v>143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17">
        <v>0</v>
      </c>
      <c r="Z147" s="17">
        <v>0</v>
      </c>
      <c r="AA147" s="3">
        <v>0</v>
      </c>
      <c r="AB147" s="17">
        <v>0</v>
      </c>
      <c r="AC147" s="17">
        <v>0</v>
      </c>
      <c r="AD147" s="17">
        <v>0</v>
      </c>
      <c r="AE147" s="17">
        <v>0</v>
      </c>
      <c r="AF147" s="3">
        <v>0</v>
      </c>
      <c r="AG147" s="3">
        <v>0</v>
      </c>
      <c r="AH147" s="91">
        <v>0.8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17">
        <v>0</v>
      </c>
      <c r="AO147" s="3">
        <v>0</v>
      </c>
      <c r="AP147" s="17">
        <v>0</v>
      </c>
      <c r="AQ147" s="17">
        <v>0</v>
      </c>
      <c r="AR147" s="3">
        <v>0</v>
      </c>
      <c r="AS147" s="17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17">
        <v>0</v>
      </c>
      <c r="BC147" s="3">
        <v>0</v>
      </c>
      <c r="BD147" s="17">
        <v>0</v>
      </c>
      <c r="BE147" s="17">
        <v>0</v>
      </c>
      <c r="BF147" s="3">
        <v>0</v>
      </c>
      <c r="BG147" s="17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0</v>
      </c>
      <c r="CD147" s="3">
        <v>0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0</v>
      </c>
      <c r="CP147" s="3">
        <v>0</v>
      </c>
      <c r="CQ147" s="3">
        <v>0</v>
      </c>
      <c r="CR147" s="3">
        <v>0</v>
      </c>
      <c r="CS147" s="3">
        <v>0</v>
      </c>
      <c r="CT147" s="3">
        <v>0</v>
      </c>
      <c r="CU147" s="3">
        <v>0</v>
      </c>
      <c r="CV147" s="3">
        <v>0</v>
      </c>
      <c r="CW147" s="3">
        <v>0</v>
      </c>
      <c r="CX147" s="3">
        <v>0</v>
      </c>
      <c r="CY147" s="3">
        <v>0</v>
      </c>
      <c r="CZ147" s="91">
        <v>0.8</v>
      </c>
      <c r="DA147" s="3">
        <v>0</v>
      </c>
      <c r="DB147" s="3">
        <v>0</v>
      </c>
      <c r="DC147" s="3">
        <v>0</v>
      </c>
      <c r="DD147" s="3">
        <v>0</v>
      </c>
      <c r="DE147" s="3">
        <v>0</v>
      </c>
      <c r="DF147" s="3">
        <v>0</v>
      </c>
      <c r="DG147" s="3">
        <v>0</v>
      </c>
      <c r="DH147" s="3">
        <v>0</v>
      </c>
      <c r="DI147" s="3">
        <v>0</v>
      </c>
      <c r="DJ147" s="3">
        <v>0</v>
      </c>
      <c r="DK147" s="3">
        <v>0</v>
      </c>
      <c r="DL147" s="95"/>
    </row>
    <row r="148" spans="1:116" ht="78.75">
      <c r="A148" s="62" t="s">
        <v>331</v>
      </c>
      <c r="B148" s="102" t="s">
        <v>332</v>
      </c>
      <c r="C148" s="31" t="s">
        <v>142</v>
      </c>
      <c r="D148" s="3">
        <v>0</v>
      </c>
      <c r="E148" s="3">
        <v>0</v>
      </c>
      <c r="F148" s="91">
        <v>1.08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 t="s">
        <v>143</v>
      </c>
      <c r="Q148" s="3" t="s">
        <v>143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17">
        <v>0</v>
      </c>
      <c r="Z148" s="17">
        <v>0</v>
      </c>
      <c r="AA148" s="3">
        <v>0</v>
      </c>
      <c r="AB148" s="17">
        <v>0</v>
      </c>
      <c r="AC148" s="17">
        <v>0</v>
      </c>
      <c r="AD148" s="17">
        <v>0</v>
      </c>
      <c r="AE148" s="17">
        <v>0</v>
      </c>
      <c r="AF148" s="3">
        <v>0</v>
      </c>
      <c r="AG148" s="3">
        <v>0</v>
      </c>
      <c r="AH148" s="91">
        <v>1.08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17">
        <v>0</v>
      </c>
      <c r="AO148" s="3">
        <v>0</v>
      </c>
      <c r="AP148" s="17">
        <v>0</v>
      </c>
      <c r="AQ148" s="17">
        <v>0</v>
      </c>
      <c r="AR148" s="3">
        <v>0</v>
      </c>
      <c r="AS148" s="17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17">
        <v>0</v>
      </c>
      <c r="BC148" s="3">
        <v>0</v>
      </c>
      <c r="BD148" s="17">
        <v>0</v>
      </c>
      <c r="BE148" s="17">
        <v>0</v>
      </c>
      <c r="BF148" s="3">
        <v>0</v>
      </c>
      <c r="BG148" s="17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>
        <v>0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>
        <v>0</v>
      </c>
      <c r="CQ148" s="3">
        <v>0</v>
      </c>
      <c r="CR148" s="3">
        <v>0</v>
      </c>
      <c r="CS148" s="3">
        <v>0</v>
      </c>
      <c r="CT148" s="3">
        <v>0</v>
      </c>
      <c r="CU148" s="3">
        <v>0</v>
      </c>
      <c r="CV148" s="3">
        <v>0</v>
      </c>
      <c r="CW148" s="3">
        <v>0</v>
      </c>
      <c r="CX148" s="3">
        <v>0</v>
      </c>
      <c r="CY148" s="3">
        <v>0</v>
      </c>
      <c r="CZ148" s="91">
        <v>1.08</v>
      </c>
      <c r="DA148" s="3">
        <v>0</v>
      </c>
      <c r="DB148" s="3">
        <v>0</v>
      </c>
      <c r="DC148" s="3">
        <v>0</v>
      </c>
      <c r="DD148" s="3">
        <v>0</v>
      </c>
      <c r="DE148" s="3">
        <v>0</v>
      </c>
      <c r="DF148" s="3">
        <v>0</v>
      </c>
      <c r="DG148" s="3">
        <v>0</v>
      </c>
      <c r="DH148" s="3">
        <v>0</v>
      </c>
      <c r="DI148" s="3">
        <v>0</v>
      </c>
      <c r="DJ148" s="3">
        <v>0</v>
      </c>
      <c r="DK148" s="3">
        <v>0</v>
      </c>
      <c r="DL148" s="95"/>
    </row>
    <row r="149" spans="1:116" ht="78.75">
      <c r="A149" s="62" t="s">
        <v>333</v>
      </c>
      <c r="B149" s="102" t="s">
        <v>334</v>
      </c>
      <c r="C149" s="31" t="s">
        <v>142</v>
      </c>
      <c r="D149" s="3">
        <v>0</v>
      </c>
      <c r="E149" s="3">
        <v>0</v>
      </c>
      <c r="F149" s="91">
        <v>0.63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 t="s">
        <v>143</v>
      </c>
      <c r="Q149" s="3" t="s">
        <v>143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17">
        <v>0</v>
      </c>
      <c r="Z149" s="17">
        <v>0</v>
      </c>
      <c r="AA149" s="3">
        <v>0</v>
      </c>
      <c r="AB149" s="17">
        <v>0</v>
      </c>
      <c r="AC149" s="17">
        <v>0</v>
      </c>
      <c r="AD149" s="17">
        <v>0</v>
      </c>
      <c r="AE149" s="17">
        <v>0</v>
      </c>
      <c r="AF149" s="3">
        <v>0</v>
      </c>
      <c r="AG149" s="3">
        <v>0</v>
      </c>
      <c r="AH149" s="91">
        <v>0.63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17">
        <v>0</v>
      </c>
      <c r="AO149" s="3">
        <v>0</v>
      </c>
      <c r="AP149" s="17">
        <v>0</v>
      </c>
      <c r="AQ149" s="17">
        <v>0</v>
      </c>
      <c r="AR149" s="3">
        <v>0</v>
      </c>
      <c r="AS149" s="17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17">
        <v>0</v>
      </c>
      <c r="BC149" s="3">
        <v>0</v>
      </c>
      <c r="BD149" s="17">
        <v>0</v>
      </c>
      <c r="BE149" s="17">
        <v>0</v>
      </c>
      <c r="BF149" s="3">
        <v>0</v>
      </c>
      <c r="BG149" s="17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0</v>
      </c>
      <c r="CC149" s="3">
        <v>0</v>
      </c>
      <c r="CD149" s="3">
        <v>0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>
        <v>0</v>
      </c>
      <c r="CK149" s="3">
        <v>0</v>
      </c>
      <c r="CL149" s="3">
        <v>0</v>
      </c>
      <c r="CM149" s="3">
        <v>0</v>
      </c>
      <c r="CN149" s="3">
        <v>0</v>
      </c>
      <c r="CO149" s="3">
        <v>0</v>
      </c>
      <c r="CP149" s="3">
        <v>0</v>
      </c>
      <c r="CQ149" s="3">
        <v>0</v>
      </c>
      <c r="CR149" s="3">
        <v>0</v>
      </c>
      <c r="CS149" s="3">
        <v>0</v>
      </c>
      <c r="CT149" s="3">
        <v>0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91">
        <v>0.63</v>
      </c>
      <c r="DA149" s="3">
        <v>0</v>
      </c>
      <c r="DB149" s="3">
        <v>0</v>
      </c>
      <c r="DC149" s="3">
        <v>0</v>
      </c>
      <c r="DD149" s="3">
        <v>0</v>
      </c>
      <c r="DE149" s="3">
        <v>0</v>
      </c>
      <c r="DF149" s="3">
        <v>0</v>
      </c>
      <c r="DG149" s="3">
        <v>0</v>
      </c>
      <c r="DH149" s="3">
        <v>0</v>
      </c>
      <c r="DI149" s="3">
        <v>0</v>
      </c>
      <c r="DJ149" s="3">
        <v>0</v>
      </c>
      <c r="DK149" s="3">
        <v>0</v>
      </c>
      <c r="DL149" s="95"/>
    </row>
    <row r="150" spans="1:116" ht="78.75">
      <c r="A150" s="62" t="s">
        <v>335</v>
      </c>
      <c r="B150" s="102" t="s">
        <v>336</v>
      </c>
      <c r="C150" s="31" t="s">
        <v>142</v>
      </c>
      <c r="D150" s="3">
        <v>0</v>
      </c>
      <c r="E150" s="3">
        <v>0</v>
      </c>
      <c r="F150" s="91">
        <v>1.3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 t="s">
        <v>143</v>
      </c>
      <c r="Q150" s="3" t="s">
        <v>143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17">
        <v>0</v>
      </c>
      <c r="Z150" s="17">
        <v>0</v>
      </c>
      <c r="AA150" s="3">
        <v>0</v>
      </c>
      <c r="AB150" s="17">
        <v>0</v>
      </c>
      <c r="AC150" s="17">
        <v>0</v>
      </c>
      <c r="AD150" s="17">
        <v>0</v>
      </c>
      <c r="AE150" s="17">
        <v>0</v>
      </c>
      <c r="AF150" s="3">
        <v>0</v>
      </c>
      <c r="AG150" s="3">
        <v>0</v>
      </c>
      <c r="AH150" s="91">
        <v>1.3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17">
        <v>0</v>
      </c>
      <c r="AO150" s="3">
        <v>0</v>
      </c>
      <c r="AP150" s="17">
        <v>0</v>
      </c>
      <c r="AQ150" s="17">
        <v>0</v>
      </c>
      <c r="AR150" s="3">
        <v>0</v>
      </c>
      <c r="AS150" s="17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17">
        <v>0</v>
      </c>
      <c r="BC150" s="3">
        <v>0</v>
      </c>
      <c r="BD150" s="17">
        <v>0</v>
      </c>
      <c r="BE150" s="17">
        <v>0</v>
      </c>
      <c r="BF150" s="3">
        <v>0</v>
      </c>
      <c r="BG150" s="17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0</v>
      </c>
      <c r="CO150" s="3">
        <v>0</v>
      </c>
      <c r="CP150" s="3">
        <v>0</v>
      </c>
      <c r="CQ150" s="3">
        <v>0</v>
      </c>
      <c r="CR150" s="3">
        <v>0</v>
      </c>
      <c r="CS150" s="3">
        <v>0</v>
      </c>
      <c r="CT150" s="3">
        <v>0</v>
      </c>
      <c r="CU150" s="3">
        <v>0</v>
      </c>
      <c r="CV150" s="3">
        <v>0</v>
      </c>
      <c r="CW150" s="3">
        <v>0</v>
      </c>
      <c r="CX150" s="3">
        <v>0</v>
      </c>
      <c r="CY150" s="3">
        <v>0</v>
      </c>
      <c r="CZ150" s="91">
        <v>1.3</v>
      </c>
      <c r="DA150" s="3">
        <v>0</v>
      </c>
      <c r="DB150" s="3">
        <v>0</v>
      </c>
      <c r="DC150" s="3">
        <v>0</v>
      </c>
      <c r="DD150" s="3">
        <v>0</v>
      </c>
      <c r="DE150" s="3">
        <v>0</v>
      </c>
      <c r="DF150" s="3">
        <v>0</v>
      </c>
      <c r="DG150" s="3">
        <v>0</v>
      </c>
      <c r="DH150" s="3">
        <v>0</v>
      </c>
      <c r="DI150" s="3">
        <v>0</v>
      </c>
      <c r="DJ150" s="3">
        <v>0</v>
      </c>
      <c r="DK150" s="3">
        <v>0</v>
      </c>
      <c r="DL150" s="95"/>
    </row>
    <row r="151" spans="1:116" ht="78.75">
      <c r="A151" s="62" t="s">
        <v>337</v>
      </c>
      <c r="B151" s="102" t="s">
        <v>338</v>
      </c>
      <c r="C151" s="31" t="s">
        <v>142</v>
      </c>
      <c r="D151" s="3">
        <v>0</v>
      </c>
      <c r="E151" s="3">
        <v>0</v>
      </c>
      <c r="F151" s="91">
        <v>0.6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 t="s">
        <v>143</v>
      </c>
      <c r="Q151" s="3" t="s">
        <v>143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17">
        <v>0</v>
      </c>
      <c r="Z151" s="17">
        <v>0</v>
      </c>
      <c r="AA151" s="3">
        <v>0</v>
      </c>
      <c r="AB151" s="17">
        <v>0</v>
      </c>
      <c r="AC151" s="17">
        <v>0</v>
      </c>
      <c r="AD151" s="17">
        <v>0</v>
      </c>
      <c r="AE151" s="17">
        <v>0</v>
      </c>
      <c r="AF151" s="3">
        <v>0</v>
      </c>
      <c r="AG151" s="3">
        <v>0</v>
      </c>
      <c r="AH151" s="91">
        <v>0.6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17">
        <v>0</v>
      </c>
      <c r="AO151" s="3">
        <v>0</v>
      </c>
      <c r="AP151" s="17">
        <v>0</v>
      </c>
      <c r="AQ151" s="17">
        <v>0</v>
      </c>
      <c r="AR151" s="3">
        <v>0</v>
      </c>
      <c r="AS151" s="17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17">
        <v>0</v>
      </c>
      <c r="BC151" s="3">
        <v>0</v>
      </c>
      <c r="BD151" s="17">
        <v>0</v>
      </c>
      <c r="BE151" s="17">
        <v>0</v>
      </c>
      <c r="BF151" s="3">
        <v>0</v>
      </c>
      <c r="BG151" s="17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0</v>
      </c>
      <c r="CP151" s="3">
        <v>0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91">
        <v>0.6</v>
      </c>
      <c r="DA151" s="3">
        <v>0</v>
      </c>
      <c r="DB151" s="3">
        <v>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>
        <v>0</v>
      </c>
      <c r="DK151" s="3">
        <v>0</v>
      </c>
      <c r="DL151" s="95"/>
    </row>
    <row r="152" spans="1:116" ht="78.75">
      <c r="A152" s="62" t="s">
        <v>339</v>
      </c>
      <c r="B152" s="102" t="s">
        <v>340</v>
      </c>
      <c r="C152" s="31" t="s">
        <v>142</v>
      </c>
      <c r="D152" s="3">
        <v>0</v>
      </c>
      <c r="E152" s="3">
        <v>0</v>
      </c>
      <c r="F152" s="91">
        <v>1.23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 t="s">
        <v>143</v>
      </c>
      <c r="Q152" s="3" t="s">
        <v>143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17">
        <v>0</v>
      </c>
      <c r="Z152" s="17">
        <v>0</v>
      </c>
      <c r="AA152" s="3">
        <v>0</v>
      </c>
      <c r="AB152" s="17">
        <v>0</v>
      </c>
      <c r="AC152" s="17">
        <v>0</v>
      </c>
      <c r="AD152" s="17">
        <v>0</v>
      </c>
      <c r="AE152" s="17">
        <v>0</v>
      </c>
      <c r="AF152" s="3">
        <v>0</v>
      </c>
      <c r="AG152" s="3">
        <v>0</v>
      </c>
      <c r="AH152" s="91">
        <v>1.23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17">
        <v>0</v>
      </c>
      <c r="AO152" s="3">
        <v>0</v>
      </c>
      <c r="AP152" s="17">
        <v>0</v>
      </c>
      <c r="AQ152" s="17">
        <v>0</v>
      </c>
      <c r="AR152" s="3">
        <v>0</v>
      </c>
      <c r="AS152" s="17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17">
        <v>0</v>
      </c>
      <c r="BC152" s="3">
        <v>0</v>
      </c>
      <c r="BD152" s="17">
        <v>0</v>
      </c>
      <c r="BE152" s="17">
        <v>0</v>
      </c>
      <c r="BF152" s="3">
        <v>0</v>
      </c>
      <c r="BG152" s="17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0</v>
      </c>
      <c r="CN152" s="3">
        <v>0</v>
      </c>
      <c r="CO152" s="3">
        <v>0</v>
      </c>
      <c r="CP152" s="3">
        <v>0</v>
      </c>
      <c r="CQ152" s="3">
        <v>0</v>
      </c>
      <c r="CR152" s="3">
        <v>0</v>
      </c>
      <c r="CS152" s="3">
        <v>0</v>
      </c>
      <c r="CT152" s="3">
        <v>0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91">
        <v>1.23</v>
      </c>
      <c r="DA152" s="3">
        <v>0</v>
      </c>
      <c r="DB152" s="3">
        <v>0</v>
      </c>
      <c r="DC152" s="3">
        <v>0</v>
      </c>
      <c r="DD152" s="3">
        <v>0</v>
      </c>
      <c r="DE152" s="3">
        <v>0</v>
      </c>
      <c r="DF152" s="3">
        <v>0</v>
      </c>
      <c r="DG152" s="3">
        <v>0</v>
      </c>
      <c r="DH152" s="3">
        <v>0</v>
      </c>
      <c r="DI152" s="3">
        <v>0</v>
      </c>
      <c r="DJ152" s="3">
        <v>0</v>
      </c>
      <c r="DK152" s="3">
        <v>0</v>
      </c>
      <c r="DL152" s="95"/>
    </row>
    <row r="153" spans="1:116" ht="78.75">
      <c r="A153" s="62" t="s">
        <v>341</v>
      </c>
      <c r="B153" s="102" t="s">
        <v>342</v>
      </c>
      <c r="C153" s="31" t="s">
        <v>142</v>
      </c>
      <c r="D153" s="3">
        <v>0</v>
      </c>
      <c r="E153" s="3">
        <v>0</v>
      </c>
      <c r="F153" s="91">
        <v>0.9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 t="s">
        <v>143</v>
      </c>
      <c r="Q153" s="3" t="s">
        <v>143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17">
        <v>0</v>
      </c>
      <c r="Z153" s="17">
        <v>0</v>
      </c>
      <c r="AA153" s="3">
        <v>0</v>
      </c>
      <c r="AB153" s="17">
        <v>0</v>
      </c>
      <c r="AC153" s="17">
        <v>0</v>
      </c>
      <c r="AD153" s="17">
        <v>0</v>
      </c>
      <c r="AE153" s="17">
        <v>0</v>
      </c>
      <c r="AF153" s="3">
        <v>0</v>
      </c>
      <c r="AG153" s="3">
        <v>0</v>
      </c>
      <c r="AH153" s="91">
        <v>0.9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17">
        <v>0</v>
      </c>
      <c r="AO153" s="3">
        <v>0</v>
      </c>
      <c r="AP153" s="17">
        <v>0</v>
      </c>
      <c r="AQ153" s="17">
        <v>0</v>
      </c>
      <c r="AR153" s="3">
        <v>0</v>
      </c>
      <c r="AS153" s="17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17">
        <v>0</v>
      </c>
      <c r="BC153" s="3">
        <v>0</v>
      </c>
      <c r="BD153" s="17">
        <v>0</v>
      </c>
      <c r="BE153" s="17">
        <v>0</v>
      </c>
      <c r="BF153" s="3">
        <v>0</v>
      </c>
      <c r="BG153" s="17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0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>
        <v>0</v>
      </c>
      <c r="CQ153" s="3">
        <v>0</v>
      </c>
      <c r="CR153" s="3">
        <v>0</v>
      </c>
      <c r="CS153" s="3">
        <v>0</v>
      </c>
      <c r="CT153" s="3">
        <v>0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91">
        <v>0.9</v>
      </c>
      <c r="DA153" s="3">
        <v>0</v>
      </c>
      <c r="DB153" s="3">
        <v>0</v>
      </c>
      <c r="DC153" s="3">
        <v>0</v>
      </c>
      <c r="DD153" s="3">
        <v>0</v>
      </c>
      <c r="DE153" s="3">
        <v>0</v>
      </c>
      <c r="DF153" s="3">
        <v>0</v>
      </c>
      <c r="DG153" s="3">
        <v>0</v>
      </c>
      <c r="DH153" s="3">
        <v>0</v>
      </c>
      <c r="DI153" s="3">
        <v>0</v>
      </c>
      <c r="DJ153" s="3">
        <v>0</v>
      </c>
      <c r="DK153" s="3">
        <v>0</v>
      </c>
      <c r="DL153" s="95"/>
    </row>
    <row r="154" spans="1:116" ht="78.75">
      <c r="A154" s="30" t="s">
        <v>343</v>
      </c>
      <c r="B154" s="106" t="s">
        <v>344</v>
      </c>
      <c r="C154" s="31" t="s">
        <v>142</v>
      </c>
      <c r="D154" s="3">
        <v>0</v>
      </c>
      <c r="E154" s="3">
        <v>0</v>
      </c>
      <c r="F154" s="91">
        <v>0.73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 t="s">
        <v>143</v>
      </c>
      <c r="Q154" s="3" t="s">
        <v>143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17">
        <v>0</v>
      </c>
      <c r="Z154" s="17">
        <v>0</v>
      </c>
      <c r="AA154" s="3">
        <v>0</v>
      </c>
      <c r="AB154" s="17">
        <v>0</v>
      </c>
      <c r="AC154" s="17">
        <v>0</v>
      </c>
      <c r="AD154" s="17">
        <v>0</v>
      </c>
      <c r="AE154" s="17">
        <v>0</v>
      </c>
      <c r="AF154" s="3">
        <v>0</v>
      </c>
      <c r="AG154" s="3">
        <v>0</v>
      </c>
      <c r="AH154" s="91">
        <v>0.73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17">
        <v>0</v>
      </c>
      <c r="AO154" s="3">
        <v>0</v>
      </c>
      <c r="AP154" s="17">
        <v>0</v>
      </c>
      <c r="AQ154" s="17">
        <v>0</v>
      </c>
      <c r="AR154" s="3">
        <v>0</v>
      </c>
      <c r="AS154" s="17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17">
        <v>0</v>
      </c>
      <c r="BC154" s="3">
        <v>0</v>
      </c>
      <c r="BD154" s="17">
        <v>0</v>
      </c>
      <c r="BE154" s="17">
        <v>0</v>
      </c>
      <c r="BF154" s="3">
        <v>0</v>
      </c>
      <c r="BG154" s="17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N154" s="3">
        <v>0</v>
      </c>
      <c r="CO154" s="3">
        <v>0</v>
      </c>
      <c r="CP154" s="3">
        <v>0</v>
      </c>
      <c r="CQ154" s="3">
        <v>0</v>
      </c>
      <c r="CR154" s="3">
        <v>0</v>
      </c>
      <c r="CS154" s="3">
        <v>0</v>
      </c>
      <c r="CT154" s="3">
        <v>0</v>
      </c>
      <c r="CU154" s="3">
        <v>0</v>
      </c>
      <c r="CV154" s="3">
        <v>0</v>
      </c>
      <c r="CW154" s="3">
        <v>0</v>
      </c>
      <c r="CX154" s="3">
        <v>0</v>
      </c>
      <c r="CY154" s="3">
        <v>0</v>
      </c>
      <c r="CZ154" s="91">
        <v>0.73</v>
      </c>
      <c r="DA154" s="3">
        <v>0</v>
      </c>
      <c r="DB154" s="3">
        <v>0</v>
      </c>
      <c r="DC154" s="3">
        <v>0</v>
      </c>
      <c r="DD154" s="3">
        <v>0</v>
      </c>
      <c r="DE154" s="3">
        <v>0</v>
      </c>
      <c r="DF154" s="3">
        <v>0</v>
      </c>
      <c r="DG154" s="3">
        <v>0</v>
      </c>
      <c r="DH154" s="3">
        <v>0</v>
      </c>
      <c r="DI154" s="3">
        <v>0</v>
      </c>
      <c r="DJ154" s="3">
        <v>0</v>
      </c>
      <c r="DK154" s="3">
        <v>0</v>
      </c>
      <c r="DL154" s="95"/>
    </row>
    <row r="155" spans="1:116" ht="78.75">
      <c r="A155" s="62" t="s">
        <v>345</v>
      </c>
      <c r="B155" s="102" t="s">
        <v>346</v>
      </c>
      <c r="C155" s="31" t="s">
        <v>142</v>
      </c>
      <c r="D155" s="3">
        <v>0</v>
      </c>
      <c r="E155" s="3">
        <v>0</v>
      </c>
      <c r="F155" s="91">
        <v>0.8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 t="s">
        <v>143</v>
      </c>
      <c r="Q155" s="3" t="s">
        <v>143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17">
        <v>0</v>
      </c>
      <c r="Z155" s="17">
        <v>0</v>
      </c>
      <c r="AA155" s="3">
        <v>0</v>
      </c>
      <c r="AB155" s="17">
        <v>0</v>
      </c>
      <c r="AC155" s="17">
        <v>0</v>
      </c>
      <c r="AD155" s="17">
        <v>0</v>
      </c>
      <c r="AE155" s="17">
        <v>0</v>
      </c>
      <c r="AF155" s="3">
        <v>0</v>
      </c>
      <c r="AG155" s="3">
        <v>0</v>
      </c>
      <c r="AH155" s="91">
        <v>0.8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17">
        <v>0</v>
      </c>
      <c r="AO155" s="3">
        <v>0</v>
      </c>
      <c r="AP155" s="17">
        <v>0</v>
      </c>
      <c r="AQ155" s="17">
        <v>0</v>
      </c>
      <c r="AR155" s="3">
        <v>0</v>
      </c>
      <c r="AS155" s="17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17">
        <v>0</v>
      </c>
      <c r="BC155" s="3">
        <v>0</v>
      </c>
      <c r="BD155" s="17">
        <v>0</v>
      </c>
      <c r="BE155" s="17">
        <v>0</v>
      </c>
      <c r="BF155" s="3">
        <v>0</v>
      </c>
      <c r="BG155" s="17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>
        <v>0</v>
      </c>
      <c r="CQ155" s="3">
        <v>0</v>
      </c>
      <c r="CR155" s="3">
        <v>0</v>
      </c>
      <c r="CS155" s="3">
        <v>0</v>
      </c>
      <c r="CT155" s="3">
        <v>0</v>
      </c>
      <c r="CU155" s="3">
        <v>0</v>
      </c>
      <c r="CV155" s="3">
        <v>0</v>
      </c>
      <c r="CW155" s="3">
        <v>0</v>
      </c>
      <c r="CX155" s="3">
        <v>0</v>
      </c>
      <c r="CY155" s="3">
        <v>0</v>
      </c>
      <c r="CZ155" s="91">
        <v>0.8</v>
      </c>
      <c r="DA155" s="3">
        <v>0</v>
      </c>
      <c r="DB155" s="3">
        <v>0</v>
      </c>
      <c r="DC155" s="3">
        <v>0</v>
      </c>
      <c r="DD155" s="3">
        <v>0</v>
      </c>
      <c r="DE155" s="3">
        <v>0</v>
      </c>
      <c r="DF155" s="3">
        <v>0</v>
      </c>
      <c r="DG155" s="3">
        <v>0</v>
      </c>
      <c r="DH155" s="3">
        <v>0</v>
      </c>
      <c r="DI155" s="3">
        <v>0</v>
      </c>
      <c r="DJ155" s="3">
        <v>0</v>
      </c>
      <c r="DK155" s="3">
        <v>0</v>
      </c>
      <c r="DL155" s="95"/>
    </row>
    <row r="156" spans="1:116" ht="78.75">
      <c r="A156" s="30" t="s">
        <v>347</v>
      </c>
      <c r="B156" s="102" t="s">
        <v>348</v>
      </c>
      <c r="C156" s="31" t="s">
        <v>142</v>
      </c>
      <c r="D156" s="3">
        <v>0</v>
      </c>
      <c r="E156" s="3">
        <v>0</v>
      </c>
      <c r="F156" s="91">
        <v>0.67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 t="s">
        <v>143</v>
      </c>
      <c r="Q156" s="3" t="s">
        <v>143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17">
        <v>0</v>
      </c>
      <c r="Z156" s="17">
        <v>0</v>
      </c>
      <c r="AA156" s="3">
        <v>0</v>
      </c>
      <c r="AB156" s="17">
        <v>0</v>
      </c>
      <c r="AC156" s="17">
        <v>0</v>
      </c>
      <c r="AD156" s="17">
        <v>0</v>
      </c>
      <c r="AE156" s="17">
        <v>0</v>
      </c>
      <c r="AF156" s="3">
        <v>0</v>
      </c>
      <c r="AG156" s="3">
        <v>0</v>
      </c>
      <c r="AH156" s="91">
        <v>0.67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17">
        <v>0</v>
      </c>
      <c r="AO156" s="3">
        <v>0</v>
      </c>
      <c r="AP156" s="17">
        <v>0</v>
      </c>
      <c r="AQ156" s="17">
        <v>0</v>
      </c>
      <c r="AR156" s="3">
        <v>0</v>
      </c>
      <c r="AS156" s="17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17">
        <v>0</v>
      </c>
      <c r="BC156" s="3">
        <v>0</v>
      </c>
      <c r="BD156" s="17">
        <v>0</v>
      </c>
      <c r="BE156" s="17">
        <v>0</v>
      </c>
      <c r="BF156" s="3">
        <v>0</v>
      </c>
      <c r="BG156" s="17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0</v>
      </c>
      <c r="CO156" s="3">
        <v>0</v>
      </c>
      <c r="CP156" s="3">
        <v>0</v>
      </c>
      <c r="CQ156" s="3">
        <v>0</v>
      </c>
      <c r="CR156" s="3">
        <v>0</v>
      </c>
      <c r="CS156" s="3">
        <v>0</v>
      </c>
      <c r="CT156" s="3">
        <v>0</v>
      </c>
      <c r="CU156" s="3">
        <v>0</v>
      </c>
      <c r="CV156" s="3">
        <v>0</v>
      </c>
      <c r="CW156" s="3">
        <v>0</v>
      </c>
      <c r="CX156" s="3">
        <v>0</v>
      </c>
      <c r="CY156" s="3">
        <v>0</v>
      </c>
      <c r="CZ156" s="91">
        <v>0.67</v>
      </c>
      <c r="DA156" s="3">
        <v>0</v>
      </c>
      <c r="DB156" s="3">
        <v>0</v>
      </c>
      <c r="DC156" s="3">
        <v>0</v>
      </c>
      <c r="DD156" s="3">
        <v>0</v>
      </c>
      <c r="DE156" s="3">
        <v>0</v>
      </c>
      <c r="DF156" s="3">
        <v>0</v>
      </c>
      <c r="DG156" s="3">
        <v>0</v>
      </c>
      <c r="DH156" s="3">
        <v>0</v>
      </c>
      <c r="DI156" s="3">
        <v>0</v>
      </c>
      <c r="DJ156" s="3">
        <v>0</v>
      </c>
      <c r="DK156" s="3">
        <v>0</v>
      </c>
      <c r="DL156" s="95"/>
    </row>
    <row r="157" spans="1:116" ht="78.75">
      <c r="A157" s="62" t="s">
        <v>349</v>
      </c>
      <c r="B157" s="102" t="s">
        <v>350</v>
      </c>
      <c r="C157" s="31" t="s">
        <v>142</v>
      </c>
      <c r="D157" s="3">
        <v>0</v>
      </c>
      <c r="E157" s="3">
        <v>0</v>
      </c>
      <c r="F157" s="91">
        <v>0.85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 t="s">
        <v>143</v>
      </c>
      <c r="Q157" s="3" t="s">
        <v>143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17">
        <v>0</v>
      </c>
      <c r="Z157" s="17">
        <v>0</v>
      </c>
      <c r="AA157" s="3">
        <v>0</v>
      </c>
      <c r="AB157" s="17">
        <v>0</v>
      </c>
      <c r="AC157" s="17">
        <v>0</v>
      </c>
      <c r="AD157" s="17">
        <v>0</v>
      </c>
      <c r="AE157" s="17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17">
        <v>0</v>
      </c>
      <c r="AO157" s="3">
        <v>0</v>
      </c>
      <c r="AP157" s="17">
        <v>0</v>
      </c>
      <c r="AQ157" s="17">
        <v>0</v>
      </c>
      <c r="AR157" s="3">
        <v>0</v>
      </c>
      <c r="AS157" s="17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17">
        <v>0</v>
      </c>
      <c r="BC157" s="3">
        <v>0</v>
      </c>
      <c r="BD157" s="17">
        <v>0</v>
      </c>
      <c r="BE157" s="17">
        <v>0</v>
      </c>
      <c r="BF157" s="3">
        <v>0</v>
      </c>
      <c r="BG157" s="17">
        <v>0</v>
      </c>
      <c r="BH157" s="3">
        <v>0</v>
      </c>
      <c r="BI157" s="3">
        <v>0</v>
      </c>
      <c r="BJ157" s="91">
        <v>0.85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0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0</v>
      </c>
      <c r="CO157" s="3">
        <v>0</v>
      </c>
      <c r="CP157" s="3">
        <v>0</v>
      </c>
      <c r="CQ157" s="3">
        <v>0</v>
      </c>
      <c r="CR157" s="3">
        <v>0</v>
      </c>
      <c r="CS157" s="3">
        <v>0</v>
      </c>
      <c r="CT157" s="3">
        <v>0</v>
      </c>
      <c r="CU157" s="3">
        <v>0</v>
      </c>
      <c r="CV157" s="3">
        <v>0</v>
      </c>
      <c r="CW157" s="3">
        <v>0</v>
      </c>
      <c r="CX157" s="3">
        <v>0</v>
      </c>
      <c r="CY157" s="3">
        <v>0</v>
      </c>
      <c r="CZ157" s="91">
        <v>0.85</v>
      </c>
      <c r="DA157" s="3">
        <v>0</v>
      </c>
      <c r="DB157" s="3">
        <v>0</v>
      </c>
      <c r="DC157" s="3">
        <v>0</v>
      </c>
      <c r="DD157" s="3">
        <v>0</v>
      </c>
      <c r="DE157" s="3">
        <v>0</v>
      </c>
      <c r="DF157" s="3">
        <v>0</v>
      </c>
      <c r="DG157" s="3">
        <v>0</v>
      </c>
      <c r="DH157" s="3">
        <v>0</v>
      </c>
      <c r="DI157" s="3">
        <v>0</v>
      </c>
      <c r="DJ157" s="3">
        <v>0</v>
      </c>
      <c r="DK157" s="3">
        <v>0</v>
      </c>
      <c r="DL157" s="95"/>
    </row>
    <row r="158" spans="1:116" ht="78.75">
      <c r="A158" s="30" t="s">
        <v>351</v>
      </c>
      <c r="B158" s="102" t="s">
        <v>352</v>
      </c>
      <c r="C158" s="31" t="s">
        <v>142</v>
      </c>
      <c r="D158" s="3">
        <v>0</v>
      </c>
      <c r="E158" s="3">
        <v>0</v>
      </c>
      <c r="F158" s="91">
        <v>0.45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 t="s">
        <v>143</v>
      </c>
      <c r="Q158" s="3" t="s">
        <v>143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17">
        <v>0</v>
      </c>
      <c r="Z158" s="17">
        <v>0</v>
      </c>
      <c r="AA158" s="3">
        <v>0</v>
      </c>
      <c r="AB158" s="17">
        <v>0</v>
      </c>
      <c r="AC158" s="17">
        <v>0</v>
      </c>
      <c r="AD158" s="17">
        <v>0</v>
      </c>
      <c r="AE158" s="17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17">
        <v>0</v>
      </c>
      <c r="AO158" s="3">
        <v>0</v>
      </c>
      <c r="AP158" s="17">
        <v>0</v>
      </c>
      <c r="AQ158" s="17">
        <v>0</v>
      </c>
      <c r="AR158" s="3">
        <v>0</v>
      </c>
      <c r="AS158" s="17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17">
        <v>0</v>
      </c>
      <c r="BC158" s="3">
        <v>0</v>
      </c>
      <c r="BD158" s="17">
        <v>0</v>
      </c>
      <c r="BE158" s="17">
        <v>0</v>
      </c>
      <c r="BF158" s="3">
        <v>0</v>
      </c>
      <c r="BG158" s="17">
        <v>0</v>
      </c>
      <c r="BH158" s="3">
        <v>0</v>
      </c>
      <c r="BI158" s="3">
        <v>0</v>
      </c>
      <c r="BJ158" s="91">
        <v>0.45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0</v>
      </c>
      <c r="CD158" s="3">
        <v>0</v>
      </c>
      <c r="CE158" s="3">
        <v>0</v>
      </c>
      <c r="CF158" s="3">
        <v>0</v>
      </c>
      <c r="CG158" s="3">
        <v>0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0</v>
      </c>
      <c r="CN158" s="3">
        <v>0</v>
      </c>
      <c r="CO158" s="3">
        <v>0</v>
      </c>
      <c r="CP158" s="3">
        <v>0</v>
      </c>
      <c r="CQ158" s="3">
        <v>0</v>
      </c>
      <c r="CR158" s="3">
        <v>0</v>
      </c>
      <c r="CS158" s="3">
        <v>0</v>
      </c>
      <c r="CT158" s="3">
        <v>0</v>
      </c>
      <c r="CU158" s="3">
        <v>0</v>
      </c>
      <c r="CV158" s="3">
        <v>0</v>
      </c>
      <c r="CW158" s="3">
        <v>0</v>
      </c>
      <c r="CX158" s="3">
        <v>0</v>
      </c>
      <c r="CY158" s="3">
        <v>0</v>
      </c>
      <c r="CZ158" s="91">
        <v>0.45</v>
      </c>
      <c r="DA158" s="3">
        <v>0</v>
      </c>
      <c r="DB158" s="3">
        <v>0</v>
      </c>
      <c r="DC158" s="3">
        <v>0</v>
      </c>
      <c r="DD158" s="3">
        <v>0</v>
      </c>
      <c r="DE158" s="3">
        <v>0</v>
      </c>
      <c r="DF158" s="3">
        <v>0</v>
      </c>
      <c r="DG158" s="3">
        <v>0</v>
      </c>
      <c r="DH158" s="3">
        <v>0</v>
      </c>
      <c r="DI158" s="3">
        <v>0</v>
      </c>
      <c r="DJ158" s="3">
        <v>0</v>
      </c>
      <c r="DK158" s="3">
        <v>0</v>
      </c>
      <c r="DL158" s="95"/>
    </row>
    <row r="159" spans="1:116" ht="78.75">
      <c r="A159" s="62" t="s">
        <v>353</v>
      </c>
      <c r="B159" s="102" t="s">
        <v>354</v>
      </c>
      <c r="C159" s="31" t="s">
        <v>142</v>
      </c>
      <c r="D159" s="3">
        <v>0</v>
      </c>
      <c r="E159" s="3">
        <v>0</v>
      </c>
      <c r="F159" s="91">
        <v>0.67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 t="s">
        <v>143</v>
      </c>
      <c r="Q159" s="3" t="s">
        <v>143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17">
        <v>0</v>
      </c>
      <c r="Z159" s="17">
        <v>0</v>
      </c>
      <c r="AA159" s="3">
        <v>0</v>
      </c>
      <c r="AB159" s="17">
        <v>0</v>
      </c>
      <c r="AC159" s="17">
        <v>0</v>
      </c>
      <c r="AD159" s="17">
        <v>0</v>
      </c>
      <c r="AE159" s="17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17">
        <v>0</v>
      </c>
      <c r="AO159" s="3">
        <v>0</v>
      </c>
      <c r="AP159" s="17">
        <v>0</v>
      </c>
      <c r="AQ159" s="17">
        <v>0</v>
      </c>
      <c r="AR159" s="3">
        <v>0</v>
      </c>
      <c r="AS159" s="17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17">
        <v>0</v>
      </c>
      <c r="BC159" s="3">
        <v>0</v>
      </c>
      <c r="BD159" s="17">
        <v>0</v>
      </c>
      <c r="BE159" s="17">
        <v>0</v>
      </c>
      <c r="BF159" s="3">
        <v>0</v>
      </c>
      <c r="BG159" s="17">
        <v>0</v>
      </c>
      <c r="BH159" s="3">
        <v>0</v>
      </c>
      <c r="BI159" s="3">
        <v>0</v>
      </c>
      <c r="BJ159" s="91">
        <v>0.67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>
        <v>0</v>
      </c>
      <c r="CK159" s="3">
        <v>0</v>
      </c>
      <c r="CL159" s="3">
        <v>0</v>
      </c>
      <c r="CM159" s="3">
        <v>0</v>
      </c>
      <c r="CN159" s="3">
        <v>0</v>
      </c>
      <c r="CO159" s="3">
        <v>0</v>
      </c>
      <c r="CP159" s="3">
        <v>0</v>
      </c>
      <c r="CQ159" s="3">
        <v>0</v>
      </c>
      <c r="CR159" s="3">
        <v>0</v>
      </c>
      <c r="CS159" s="3">
        <v>0</v>
      </c>
      <c r="CT159" s="3">
        <v>0</v>
      </c>
      <c r="CU159" s="3">
        <v>0</v>
      </c>
      <c r="CV159" s="3">
        <v>0</v>
      </c>
      <c r="CW159" s="3">
        <v>0</v>
      </c>
      <c r="CX159" s="3">
        <v>0</v>
      </c>
      <c r="CY159" s="3">
        <v>0</v>
      </c>
      <c r="CZ159" s="91">
        <v>0.67</v>
      </c>
      <c r="DA159" s="3">
        <v>0</v>
      </c>
      <c r="DB159" s="3">
        <v>0</v>
      </c>
      <c r="DC159" s="3">
        <v>0</v>
      </c>
      <c r="DD159" s="3">
        <v>0</v>
      </c>
      <c r="DE159" s="3">
        <v>0</v>
      </c>
      <c r="DF159" s="3">
        <v>0</v>
      </c>
      <c r="DG159" s="3">
        <v>0</v>
      </c>
      <c r="DH159" s="3">
        <v>0</v>
      </c>
      <c r="DI159" s="3">
        <v>0</v>
      </c>
      <c r="DJ159" s="3">
        <v>0</v>
      </c>
      <c r="DK159" s="3">
        <v>0</v>
      </c>
      <c r="DL159" s="95"/>
    </row>
    <row r="160" spans="1:116" ht="78.75">
      <c r="A160" s="30" t="s">
        <v>355</v>
      </c>
      <c r="B160" s="102" t="s">
        <v>356</v>
      </c>
      <c r="C160" s="31" t="s">
        <v>142</v>
      </c>
      <c r="D160" s="3">
        <v>0</v>
      </c>
      <c r="E160" s="3">
        <v>0</v>
      </c>
      <c r="F160" s="91">
        <v>0.63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 t="s">
        <v>143</v>
      </c>
      <c r="Q160" s="3" t="s">
        <v>143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17">
        <v>0</v>
      </c>
      <c r="Z160" s="17">
        <v>0</v>
      </c>
      <c r="AA160" s="3">
        <v>0</v>
      </c>
      <c r="AB160" s="17">
        <v>0</v>
      </c>
      <c r="AC160" s="17">
        <v>0</v>
      </c>
      <c r="AD160" s="17">
        <v>0</v>
      </c>
      <c r="AE160" s="17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17">
        <v>0</v>
      </c>
      <c r="AO160" s="3">
        <v>0</v>
      </c>
      <c r="AP160" s="17">
        <v>0</v>
      </c>
      <c r="AQ160" s="17">
        <v>0</v>
      </c>
      <c r="AR160" s="3">
        <v>0</v>
      </c>
      <c r="AS160" s="17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17">
        <v>0</v>
      </c>
      <c r="BC160" s="3">
        <v>0</v>
      </c>
      <c r="BD160" s="17">
        <v>0</v>
      </c>
      <c r="BE160" s="17">
        <v>0</v>
      </c>
      <c r="BF160" s="3">
        <v>0</v>
      </c>
      <c r="BG160" s="17">
        <v>0</v>
      </c>
      <c r="BH160" s="3">
        <v>0</v>
      </c>
      <c r="BI160" s="3">
        <v>0</v>
      </c>
      <c r="BJ160" s="91">
        <v>0.63</v>
      </c>
      <c r="BK160" s="3">
        <v>0</v>
      </c>
      <c r="BL160" s="3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0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>
        <v>0</v>
      </c>
      <c r="CK160" s="3">
        <v>0</v>
      </c>
      <c r="CL160" s="3">
        <v>0</v>
      </c>
      <c r="CM160" s="3">
        <v>0</v>
      </c>
      <c r="CN160" s="3">
        <v>0</v>
      </c>
      <c r="CO160" s="3">
        <v>0</v>
      </c>
      <c r="CP160" s="3">
        <v>0</v>
      </c>
      <c r="CQ160" s="3">
        <v>0</v>
      </c>
      <c r="CR160" s="3">
        <v>0</v>
      </c>
      <c r="CS160" s="3">
        <v>0</v>
      </c>
      <c r="CT160" s="3">
        <v>0</v>
      </c>
      <c r="CU160" s="3">
        <v>0</v>
      </c>
      <c r="CV160" s="3">
        <v>0</v>
      </c>
      <c r="CW160" s="3">
        <v>0</v>
      </c>
      <c r="CX160" s="3">
        <v>0</v>
      </c>
      <c r="CY160" s="3">
        <v>0</v>
      </c>
      <c r="CZ160" s="91">
        <v>0.63</v>
      </c>
      <c r="DA160" s="3">
        <v>0</v>
      </c>
      <c r="DB160" s="3">
        <v>0</v>
      </c>
      <c r="DC160" s="3">
        <v>0</v>
      </c>
      <c r="DD160" s="3">
        <v>0</v>
      </c>
      <c r="DE160" s="3">
        <v>0</v>
      </c>
      <c r="DF160" s="3">
        <v>0</v>
      </c>
      <c r="DG160" s="3">
        <v>0</v>
      </c>
      <c r="DH160" s="3">
        <v>0</v>
      </c>
      <c r="DI160" s="3">
        <v>0</v>
      </c>
      <c r="DJ160" s="3">
        <v>0</v>
      </c>
      <c r="DK160" s="3">
        <v>0</v>
      </c>
      <c r="DL160" s="95"/>
    </row>
    <row r="161" spans="1:116" ht="78.75">
      <c r="A161" s="62" t="s">
        <v>357</v>
      </c>
      <c r="B161" s="102" t="s">
        <v>358</v>
      </c>
      <c r="C161" s="31" t="s">
        <v>142</v>
      </c>
      <c r="D161" s="3">
        <v>0</v>
      </c>
      <c r="E161" s="3">
        <v>0</v>
      </c>
      <c r="F161" s="91">
        <v>0.52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 t="s">
        <v>143</v>
      </c>
      <c r="Q161" s="3" t="s">
        <v>143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17">
        <v>0</v>
      </c>
      <c r="Z161" s="17">
        <v>0</v>
      </c>
      <c r="AA161" s="3">
        <v>0</v>
      </c>
      <c r="AB161" s="17">
        <v>0</v>
      </c>
      <c r="AC161" s="17">
        <v>0</v>
      </c>
      <c r="AD161" s="17">
        <v>0</v>
      </c>
      <c r="AE161" s="17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17">
        <v>0</v>
      </c>
      <c r="AO161" s="3">
        <v>0</v>
      </c>
      <c r="AP161" s="17">
        <v>0</v>
      </c>
      <c r="AQ161" s="17">
        <v>0</v>
      </c>
      <c r="AR161" s="3">
        <v>0</v>
      </c>
      <c r="AS161" s="17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17">
        <v>0</v>
      </c>
      <c r="BC161" s="3">
        <v>0</v>
      </c>
      <c r="BD161" s="17">
        <v>0</v>
      </c>
      <c r="BE161" s="17">
        <v>0</v>
      </c>
      <c r="BF161" s="3">
        <v>0</v>
      </c>
      <c r="BG161" s="17">
        <v>0</v>
      </c>
      <c r="BH161" s="3">
        <v>0</v>
      </c>
      <c r="BI161" s="3">
        <v>0</v>
      </c>
      <c r="BJ161" s="91">
        <v>0.52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>
        <v>0</v>
      </c>
      <c r="CO161" s="3">
        <v>0</v>
      </c>
      <c r="CP161" s="3">
        <v>0</v>
      </c>
      <c r="CQ161" s="3">
        <v>0</v>
      </c>
      <c r="CR161" s="3">
        <v>0</v>
      </c>
      <c r="CS161" s="3">
        <v>0</v>
      </c>
      <c r="CT161" s="3">
        <v>0</v>
      </c>
      <c r="CU161" s="3">
        <v>0</v>
      </c>
      <c r="CV161" s="3">
        <v>0</v>
      </c>
      <c r="CW161" s="3">
        <v>0</v>
      </c>
      <c r="CX161" s="3">
        <v>0</v>
      </c>
      <c r="CY161" s="3">
        <v>0</v>
      </c>
      <c r="CZ161" s="91">
        <v>0.52</v>
      </c>
      <c r="DA161" s="3">
        <v>0</v>
      </c>
      <c r="DB161" s="3">
        <v>0</v>
      </c>
      <c r="DC161" s="3">
        <v>0</v>
      </c>
      <c r="DD161" s="3">
        <v>0</v>
      </c>
      <c r="DE161" s="3">
        <v>0</v>
      </c>
      <c r="DF161" s="3">
        <v>0</v>
      </c>
      <c r="DG161" s="3">
        <v>0</v>
      </c>
      <c r="DH161" s="3">
        <v>0</v>
      </c>
      <c r="DI161" s="3">
        <v>0</v>
      </c>
      <c r="DJ161" s="3">
        <v>0</v>
      </c>
      <c r="DK161" s="3">
        <v>0</v>
      </c>
      <c r="DL161" s="95"/>
    </row>
    <row r="162" spans="1:116" ht="78.75">
      <c r="A162" s="30" t="s">
        <v>359</v>
      </c>
      <c r="B162" s="102" t="s">
        <v>360</v>
      </c>
      <c r="C162" s="31" t="s">
        <v>142</v>
      </c>
      <c r="D162" s="3">
        <v>0</v>
      </c>
      <c r="E162" s="3">
        <v>0</v>
      </c>
      <c r="F162" s="91">
        <v>0.74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 t="s">
        <v>143</v>
      </c>
      <c r="Q162" s="3" t="s">
        <v>143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17">
        <v>0</v>
      </c>
      <c r="Z162" s="17">
        <v>0</v>
      </c>
      <c r="AA162" s="3">
        <v>0</v>
      </c>
      <c r="AB162" s="17">
        <v>0</v>
      </c>
      <c r="AC162" s="17">
        <v>0</v>
      </c>
      <c r="AD162" s="17">
        <v>0</v>
      </c>
      <c r="AE162" s="17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17">
        <v>0</v>
      </c>
      <c r="AO162" s="3">
        <v>0</v>
      </c>
      <c r="AP162" s="17">
        <v>0</v>
      </c>
      <c r="AQ162" s="17">
        <v>0</v>
      </c>
      <c r="AR162" s="3">
        <v>0</v>
      </c>
      <c r="AS162" s="17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17">
        <v>0</v>
      </c>
      <c r="BC162" s="3">
        <v>0</v>
      </c>
      <c r="BD162" s="17">
        <v>0</v>
      </c>
      <c r="BE162" s="17">
        <v>0</v>
      </c>
      <c r="BF162" s="3">
        <v>0</v>
      </c>
      <c r="BG162" s="17">
        <v>0</v>
      </c>
      <c r="BH162" s="3">
        <v>0</v>
      </c>
      <c r="BI162" s="3">
        <v>0</v>
      </c>
      <c r="BJ162" s="91">
        <v>0.74</v>
      </c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0</v>
      </c>
      <c r="CC162" s="3">
        <v>0</v>
      </c>
      <c r="CD162" s="3">
        <v>0</v>
      </c>
      <c r="CE162" s="3">
        <v>0</v>
      </c>
      <c r="CF162" s="3">
        <v>0</v>
      </c>
      <c r="CG162" s="3">
        <v>0</v>
      </c>
      <c r="CH162" s="3">
        <v>0</v>
      </c>
      <c r="CI162" s="3">
        <v>0</v>
      </c>
      <c r="CJ162" s="3">
        <v>0</v>
      </c>
      <c r="CK162" s="3">
        <v>0</v>
      </c>
      <c r="CL162" s="3">
        <v>0</v>
      </c>
      <c r="CM162" s="3">
        <v>0</v>
      </c>
      <c r="CN162" s="3">
        <v>0</v>
      </c>
      <c r="CO162" s="3">
        <v>0</v>
      </c>
      <c r="CP162" s="3">
        <v>0</v>
      </c>
      <c r="CQ162" s="3">
        <v>0</v>
      </c>
      <c r="CR162" s="3">
        <v>0</v>
      </c>
      <c r="CS162" s="3">
        <v>0</v>
      </c>
      <c r="CT162" s="3">
        <v>0</v>
      </c>
      <c r="CU162" s="3">
        <v>0</v>
      </c>
      <c r="CV162" s="3">
        <v>0</v>
      </c>
      <c r="CW162" s="3">
        <v>0</v>
      </c>
      <c r="CX162" s="3">
        <v>0</v>
      </c>
      <c r="CY162" s="3">
        <v>0</v>
      </c>
      <c r="CZ162" s="91">
        <v>0.74</v>
      </c>
      <c r="DA162" s="3">
        <v>0</v>
      </c>
      <c r="DB162" s="3">
        <v>0</v>
      </c>
      <c r="DC162" s="3">
        <v>0</v>
      </c>
      <c r="DD162" s="3">
        <v>0</v>
      </c>
      <c r="DE162" s="3">
        <v>0</v>
      </c>
      <c r="DF162" s="3">
        <v>0</v>
      </c>
      <c r="DG162" s="3">
        <v>0</v>
      </c>
      <c r="DH162" s="3">
        <v>0</v>
      </c>
      <c r="DI162" s="3">
        <v>0</v>
      </c>
      <c r="DJ162" s="3">
        <v>0</v>
      </c>
      <c r="DK162" s="3">
        <v>0</v>
      </c>
      <c r="DL162" s="95"/>
    </row>
    <row r="163" spans="1:116" ht="78.75">
      <c r="A163" s="62" t="s">
        <v>361</v>
      </c>
      <c r="B163" s="102" t="s">
        <v>362</v>
      </c>
      <c r="C163" s="31" t="s">
        <v>142</v>
      </c>
      <c r="D163" s="3">
        <v>0</v>
      </c>
      <c r="E163" s="3">
        <v>0</v>
      </c>
      <c r="F163" s="91">
        <v>0.74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 t="s">
        <v>143</v>
      </c>
      <c r="Q163" s="3" t="s">
        <v>143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17">
        <v>0</v>
      </c>
      <c r="Z163" s="17">
        <v>0</v>
      </c>
      <c r="AA163" s="3">
        <v>0</v>
      </c>
      <c r="AB163" s="17">
        <v>0</v>
      </c>
      <c r="AC163" s="17">
        <v>0</v>
      </c>
      <c r="AD163" s="17">
        <v>0</v>
      </c>
      <c r="AE163" s="17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17">
        <v>0</v>
      </c>
      <c r="AO163" s="3">
        <v>0</v>
      </c>
      <c r="AP163" s="17">
        <v>0</v>
      </c>
      <c r="AQ163" s="17">
        <v>0</v>
      </c>
      <c r="AR163" s="3">
        <v>0</v>
      </c>
      <c r="AS163" s="17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17">
        <v>0</v>
      </c>
      <c r="BC163" s="3">
        <v>0</v>
      </c>
      <c r="BD163" s="17">
        <v>0</v>
      </c>
      <c r="BE163" s="17">
        <v>0</v>
      </c>
      <c r="BF163" s="3">
        <v>0</v>
      </c>
      <c r="BG163" s="17">
        <v>0</v>
      </c>
      <c r="BH163" s="3">
        <v>0</v>
      </c>
      <c r="BI163" s="3">
        <v>0</v>
      </c>
      <c r="BJ163" s="91">
        <v>0.74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0</v>
      </c>
      <c r="BT163" s="3">
        <v>0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  <c r="CA163" s="3">
        <v>0</v>
      </c>
      <c r="CB163" s="3">
        <v>0</v>
      </c>
      <c r="CC163" s="3">
        <v>0</v>
      </c>
      <c r="CD163" s="3">
        <v>0</v>
      </c>
      <c r="CE163" s="3">
        <v>0</v>
      </c>
      <c r="CF163" s="3">
        <v>0</v>
      </c>
      <c r="CG163" s="3">
        <v>0</v>
      </c>
      <c r="CH163" s="3">
        <v>0</v>
      </c>
      <c r="CI163" s="3">
        <v>0</v>
      </c>
      <c r="CJ163" s="3">
        <v>0</v>
      </c>
      <c r="CK163" s="3">
        <v>0</v>
      </c>
      <c r="CL163" s="3">
        <v>0</v>
      </c>
      <c r="CM163" s="3">
        <v>0</v>
      </c>
      <c r="CN163" s="3">
        <v>0</v>
      </c>
      <c r="CO163" s="3">
        <v>0</v>
      </c>
      <c r="CP163" s="3">
        <v>0</v>
      </c>
      <c r="CQ163" s="3">
        <v>0</v>
      </c>
      <c r="CR163" s="3">
        <v>0</v>
      </c>
      <c r="CS163" s="3">
        <v>0</v>
      </c>
      <c r="CT163" s="3">
        <v>0</v>
      </c>
      <c r="CU163" s="3">
        <v>0</v>
      </c>
      <c r="CV163" s="3">
        <v>0</v>
      </c>
      <c r="CW163" s="3">
        <v>0</v>
      </c>
      <c r="CX163" s="3">
        <v>0</v>
      </c>
      <c r="CY163" s="3">
        <v>0</v>
      </c>
      <c r="CZ163" s="91">
        <v>0.74</v>
      </c>
      <c r="DA163" s="3">
        <v>0</v>
      </c>
      <c r="DB163" s="3">
        <v>0</v>
      </c>
      <c r="DC163" s="3">
        <v>0</v>
      </c>
      <c r="DD163" s="3">
        <v>0</v>
      </c>
      <c r="DE163" s="3">
        <v>0</v>
      </c>
      <c r="DF163" s="3">
        <v>0</v>
      </c>
      <c r="DG163" s="3">
        <v>0</v>
      </c>
      <c r="DH163" s="3">
        <v>0</v>
      </c>
      <c r="DI163" s="3">
        <v>0</v>
      </c>
      <c r="DJ163" s="3">
        <v>0</v>
      </c>
      <c r="DK163" s="3">
        <v>0</v>
      </c>
      <c r="DL163" s="95"/>
    </row>
    <row r="164" spans="1:116" ht="78.75">
      <c r="A164" s="30" t="s">
        <v>363</v>
      </c>
      <c r="B164" s="102" t="s">
        <v>364</v>
      </c>
      <c r="C164" s="31" t="s">
        <v>142</v>
      </c>
      <c r="D164" s="3">
        <v>0</v>
      </c>
      <c r="E164" s="3">
        <v>0</v>
      </c>
      <c r="F164" s="91">
        <v>0.9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 t="s">
        <v>143</v>
      </c>
      <c r="Q164" s="3" t="s">
        <v>143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17">
        <v>0</v>
      </c>
      <c r="Z164" s="17">
        <v>0</v>
      </c>
      <c r="AA164" s="3">
        <v>0</v>
      </c>
      <c r="AB164" s="17">
        <v>0</v>
      </c>
      <c r="AC164" s="17">
        <v>0</v>
      </c>
      <c r="AD164" s="17">
        <v>0</v>
      </c>
      <c r="AE164" s="17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17">
        <v>0</v>
      </c>
      <c r="AO164" s="3">
        <v>0</v>
      </c>
      <c r="AP164" s="17">
        <v>0</v>
      </c>
      <c r="AQ164" s="17">
        <v>0</v>
      </c>
      <c r="AR164" s="3">
        <v>0</v>
      </c>
      <c r="AS164" s="17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17">
        <v>0</v>
      </c>
      <c r="BC164" s="3">
        <v>0</v>
      </c>
      <c r="BD164" s="17">
        <v>0</v>
      </c>
      <c r="BE164" s="17">
        <v>0</v>
      </c>
      <c r="BF164" s="3">
        <v>0</v>
      </c>
      <c r="BG164" s="17">
        <v>0</v>
      </c>
      <c r="BH164" s="3">
        <v>0</v>
      </c>
      <c r="BI164" s="3">
        <v>0</v>
      </c>
      <c r="BJ164" s="91">
        <v>0.9</v>
      </c>
      <c r="BK164" s="3">
        <v>0</v>
      </c>
      <c r="BL164" s="3">
        <v>0</v>
      </c>
      <c r="BM164" s="3">
        <v>0</v>
      </c>
      <c r="BN164" s="3">
        <v>0</v>
      </c>
      <c r="BO164" s="3">
        <v>0</v>
      </c>
      <c r="BP164" s="3">
        <v>0</v>
      </c>
      <c r="BQ164" s="3">
        <v>0</v>
      </c>
      <c r="BR164" s="3">
        <v>0</v>
      </c>
      <c r="BS164" s="3">
        <v>0</v>
      </c>
      <c r="BT164" s="3">
        <v>0</v>
      </c>
      <c r="BU164" s="3">
        <v>0</v>
      </c>
      <c r="BV164" s="3">
        <v>0</v>
      </c>
      <c r="BW164" s="3">
        <v>0</v>
      </c>
      <c r="BX164" s="3">
        <v>0</v>
      </c>
      <c r="BY164" s="3">
        <v>0</v>
      </c>
      <c r="BZ164" s="3">
        <v>0</v>
      </c>
      <c r="CA164" s="3">
        <v>0</v>
      </c>
      <c r="CB164" s="3">
        <v>0</v>
      </c>
      <c r="CC164" s="3">
        <v>0</v>
      </c>
      <c r="CD164" s="3">
        <v>0</v>
      </c>
      <c r="CE164" s="3">
        <v>0</v>
      </c>
      <c r="CF164" s="3">
        <v>0</v>
      </c>
      <c r="CG164" s="3">
        <v>0</v>
      </c>
      <c r="CH164" s="3">
        <v>0</v>
      </c>
      <c r="CI164" s="3">
        <v>0</v>
      </c>
      <c r="CJ164" s="3">
        <v>0</v>
      </c>
      <c r="CK164" s="3">
        <v>0</v>
      </c>
      <c r="CL164" s="3">
        <v>0</v>
      </c>
      <c r="CM164" s="3">
        <v>0</v>
      </c>
      <c r="CN164" s="3">
        <v>0</v>
      </c>
      <c r="CO164" s="3">
        <v>0</v>
      </c>
      <c r="CP164" s="3">
        <v>0</v>
      </c>
      <c r="CQ164" s="3">
        <v>0</v>
      </c>
      <c r="CR164" s="3">
        <v>0</v>
      </c>
      <c r="CS164" s="3">
        <v>0</v>
      </c>
      <c r="CT164" s="3">
        <v>0</v>
      </c>
      <c r="CU164" s="3">
        <v>0</v>
      </c>
      <c r="CV164" s="3">
        <v>0</v>
      </c>
      <c r="CW164" s="3">
        <v>0</v>
      </c>
      <c r="CX164" s="3">
        <v>0</v>
      </c>
      <c r="CY164" s="3">
        <v>0</v>
      </c>
      <c r="CZ164" s="91">
        <v>0.9</v>
      </c>
      <c r="DA164" s="3">
        <v>0</v>
      </c>
      <c r="DB164" s="3">
        <v>0</v>
      </c>
      <c r="DC164" s="3">
        <v>0</v>
      </c>
      <c r="DD164" s="3">
        <v>0</v>
      </c>
      <c r="DE164" s="3">
        <v>0</v>
      </c>
      <c r="DF164" s="3">
        <v>0</v>
      </c>
      <c r="DG164" s="3">
        <v>0</v>
      </c>
      <c r="DH164" s="3">
        <v>0</v>
      </c>
      <c r="DI164" s="3">
        <v>0</v>
      </c>
      <c r="DJ164" s="3">
        <v>0</v>
      </c>
      <c r="DK164" s="3">
        <v>0</v>
      </c>
      <c r="DL164" s="95"/>
    </row>
    <row r="165" spans="1:116" ht="78.75">
      <c r="A165" s="62" t="s">
        <v>365</v>
      </c>
      <c r="B165" s="102" t="s">
        <v>366</v>
      </c>
      <c r="C165" s="31" t="s">
        <v>142</v>
      </c>
      <c r="D165" s="3">
        <v>0</v>
      </c>
      <c r="E165" s="3">
        <v>0</v>
      </c>
      <c r="F165" s="91">
        <v>0.9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 t="s">
        <v>143</v>
      </c>
      <c r="Q165" s="3" t="s">
        <v>143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17">
        <v>0</v>
      </c>
      <c r="Z165" s="17">
        <v>0</v>
      </c>
      <c r="AA165" s="3">
        <v>0</v>
      </c>
      <c r="AB165" s="17">
        <v>0</v>
      </c>
      <c r="AC165" s="17">
        <v>0</v>
      </c>
      <c r="AD165" s="17">
        <v>0</v>
      </c>
      <c r="AE165" s="17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17">
        <v>0</v>
      </c>
      <c r="AO165" s="3">
        <v>0</v>
      </c>
      <c r="AP165" s="17">
        <v>0</v>
      </c>
      <c r="AQ165" s="17">
        <v>0</v>
      </c>
      <c r="AR165" s="3">
        <v>0</v>
      </c>
      <c r="AS165" s="17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17">
        <v>0</v>
      </c>
      <c r="BC165" s="3">
        <v>0</v>
      </c>
      <c r="BD165" s="17">
        <v>0</v>
      </c>
      <c r="BE165" s="17">
        <v>0</v>
      </c>
      <c r="BF165" s="3">
        <v>0</v>
      </c>
      <c r="BG165" s="17">
        <v>0</v>
      </c>
      <c r="BH165" s="3">
        <v>0</v>
      </c>
      <c r="BI165" s="3">
        <v>0</v>
      </c>
      <c r="BJ165" s="91">
        <v>0.9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  <c r="CA165" s="3">
        <v>0</v>
      </c>
      <c r="CB165" s="3">
        <v>0</v>
      </c>
      <c r="CC165" s="3">
        <v>0</v>
      </c>
      <c r="CD165" s="3">
        <v>0</v>
      </c>
      <c r="CE165" s="3">
        <v>0</v>
      </c>
      <c r="CF165" s="3">
        <v>0</v>
      </c>
      <c r="CG165" s="3">
        <v>0</v>
      </c>
      <c r="CH165" s="3">
        <v>0</v>
      </c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N165" s="3">
        <v>0</v>
      </c>
      <c r="CO165" s="3">
        <v>0</v>
      </c>
      <c r="CP165" s="3">
        <v>0</v>
      </c>
      <c r="CQ165" s="3">
        <v>0</v>
      </c>
      <c r="CR165" s="3">
        <v>0</v>
      </c>
      <c r="CS165" s="3">
        <v>0</v>
      </c>
      <c r="CT165" s="3">
        <v>0</v>
      </c>
      <c r="CU165" s="3">
        <v>0</v>
      </c>
      <c r="CV165" s="3">
        <v>0</v>
      </c>
      <c r="CW165" s="3">
        <v>0</v>
      </c>
      <c r="CX165" s="3">
        <v>0</v>
      </c>
      <c r="CY165" s="3">
        <v>0</v>
      </c>
      <c r="CZ165" s="91">
        <v>0.9</v>
      </c>
      <c r="DA165" s="3">
        <v>0</v>
      </c>
      <c r="DB165" s="3">
        <v>0</v>
      </c>
      <c r="DC165" s="3">
        <v>0</v>
      </c>
      <c r="DD165" s="3">
        <v>0</v>
      </c>
      <c r="DE165" s="3">
        <v>0</v>
      </c>
      <c r="DF165" s="3">
        <v>0</v>
      </c>
      <c r="DG165" s="3">
        <v>0</v>
      </c>
      <c r="DH165" s="3">
        <v>0</v>
      </c>
      <c r="DI165" s="3">
        <v>0</v>
      </c>
      <c r="DJ165" s="3">
        <v>0</v>
      </c>
      <c r="DK165" s="3">
        <v>0</v>
      </c>
      <c r="DL165" s="95"/>
    </row>
    <row r="166" spans="1:116" ht="63">
      <c r="A166" s="30" t="s">
        <v>367</v>
      </c>
      <c r="B166" s="106" t="s">
        <v>368</v>
      </c>
      <c r="C166" s="31" t="s">
        <v>142</v>
      </c>
      <c r="D166" s="3">
        <v>0</v>
      </c>
      <c r="E166" s="3">
        <v>0</v>
      </c>
      <c r="F166" s="91">
        <v>0.42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 t="s">
        <v>143</v>
      </c>
      <c r="Q166" s="3" t="s">
        <v>143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17">
        <v>0</v>
      </c>
      <c r="Z166" s="17">
        <v>0</v>
      </c>
      <c r="AA166" s="3">
        <v>0</v>
      </c>
      <c r="AB166" s="17">
        <v>0</v>
      </c>
      <c r="AC166" s="17">
        <v>0</v>
      </c>
      <c r="AD166" s="17">
        <v>0</v>
      </c>
      <c r="AE166" s="17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17">
        <v>0</v>
      </c>
      <c r="AO166" s="3">
        <v>0</v>
      </c>
      <c r="AP166" s="17">
        <v>0</v>
      </c>
      <c r="AQ166" s="17">
        <v>0</v>
      </c>
      <c r="AR166" s="3">
        <v>0</v>
      </c>
      <c r="AS166" s="17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17">
        <v>0</v>
      </c>
      <c r="BC166" s="3">
        <v>0</v>
      </c>
      <c r="BD166" s="17">
        <v>0</v>
      </c>
      <c r="BE166" s="17">
        <v>0</v>
      </c>
      <c r="BF166" s="3">
        <v>0</v>
      </c>
      <c r="BG166" s="17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91">
        <v>0.42</v>
      </c>
      <c r="BY166" s="3">
        <v>0</v>
      </c>
      <c r="BZ166" s="3">
        <v>0</v>
      </c>
      <c r="CA166" s="3">
        <v>0</v>
      </c>
      <c r="CB166" s="3">
        <v>0</v>
      </c>
      <c r="CC166" s="3">
        <v>0</v>
      </c>
      <c r="CD166" s="3">
        <v>0</v>
      </c>
      <c r="CE166" s="3">
        <v>0</v>
      </c>
      <c r="CF166" s="3">
        <v>0</v>
      </c>
      <c r="CG166" s="3">
        <v>0</v>
      </c>
      <c r="CH166" s="3">
        <v>0</v>
      </c>
      <c r="CI166" s="3">
        <v>0</v>
      </c>
      <c r="CJ166" s="3">
        <v>0</v>
      </c>
      <c r="CK166" s="3">
        <v>0</v>
      </c>
      <c r="CL166" s="3">
        <v>0</v>
      </c>
      <c r="CM166" s="3">
        <v>0</v>
      </c>
      <c r="CN166" s="3">
        <v>0</v>
      </c>
      <c r="CO166" s="3">
        <v>0</v>
      </c>
      <c r="CP166" s="3">
        <v>0</v>
      </c>
      <c r="CQ166" s="3">
        <v>0</v>
      </c>
      <c r="CR166" s="3">
        <v>0</v>
      </c>
      <c r="CS166" s="3">
        <v>0</v>
      </c>
      <c r="CT166" s="3">
        <v>0</v>
      </c>
      <c r="CU166" s="3">
        <v>0</v>
      </c>
      <c r="CV166" s="3">
        <v>0</v>
      </c>
      <c r="CW166" s="3">
        <v>0</v>
      </c>
      <c r="CX166" s="3">
        <v>0</v>
      </c>
      <c r="CY166" s="3">
        <v>0</v>
      </c>
      <c r="CZ166" s="91">
        <v>0.42</v>
      </c>
      <c r="DA166" s="3">
        <v>0</v>
      </c>
      <c r="DB166" s="3">
        <v>0</v>
      </c>
      <c r="DC166" s="3">
        <v>0</v>
      </c>
      <c r="DD166" s="3">
        <v>0</v>
      </c>
      <c r="DE166" s="3">
        <v>0</v>
      </c>
      <c r="DF166" s="3">
        <v>0</v>
      </c>
      <c r="DG166" s="3">
        <v>0</v>
      </c>
      <c r="DH166" s="3">
        <v>0</v>
      </c>
      <c r="DI166" s="3">
        <v>0</v>
      </c>
      <c r="DJ166" s="3">
        <v>0</v>
      </c>
      <c r="DK166" s="3">
        <v>0</v>
      </c>
      <c r="DL166" s="95"/>
    </row>
    <row r="167" spans="1:116" ht="63">
      <c r="A167" s="62" t="s">
        <v>369</v>
      </c>
      <c r="B167" s="102" t="s">
        <v>370</v>
      </c>
      <c r="C167" s="31" t="s">
        <v>142</v>
      </c>
      <c r="D167" s="3">
        <v>0</v>
      </c>
      <c r="E167" s="3">
        <v>0</v>
      </c>
      <c r="F167" s="91">
        <v>0.95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 t="s">
        <v>143</v>
      </c>
      <c r="Q167" s="3" t="s">
        <v>143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17">
        <v>0</v>
      </c>
      <c r="Z167" s="17">
        <v>0</v>
      </c>
      <c r="AA167" s="3">
        <v>0</v>
      </c>
      <c r="AB167" s="17">
        <v>0</v>
      </c>
      <c r="AC167" s="17">
        <v>0</v>
      </c>
      <c r="AD167" s="17">
        <v>0</v>
      </c>
      <c r="AE167" s="17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17">
        <v>0</v>
      </c>
      <c r="AO167" s="3">
        <v>0</v>
      </c>
      <c r="AP167" s="17">
        <v>0</v>
      </c>
      <c r="AQ167" s="17">
        <v>0</v>
      </c>
      <c r="AR167" s="3">
        <v>0</v>
      </c>
      <c r="AS167" s="17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17">
        <v>0</v>
      </c>
      <c r="BC167" s="3">
        <v>0</v>
      </c>
      <c r="BD167" s="17">
        <v>0</v>
      </c>
      <c r="BE167" s="17">
        <v>0</v>
      </c>
      <c r="BF167" s="3">
        <v>0</v>
      </c>
      <c r="BG167" s="17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91">
        <v>0.95</v>
      </c>
      <c r="BY167" s="3">
        <v>0</v>
      </c>
      <c r="BZ167" s="3">
        <v>0</v>
      </c>
      <c r="CA167" s="3">
        <v>0</v>
      </c>
      <c r="CB167" s="3">
        <v>0</v>
      </c>
      <c r="CC167" s="3">
        <v>0</v>
      </c>
      <c r="CD167" s="3">
        <v>0</v>
      </c>
      <c r="CE167" s="3">
        <v>0</v>
      </c>
      <c r="CF167" s="3">
        <v>0</v>
      </c>
      <c r="CG167" s="3">
        <v>0</v>
      </c>
      <c r="CH167" s="3">
        <v>0</v>
      </c>
      <c r="CI167" s="3">
        <v>0</v>
      </c>
      <c r="CJ167" s="3">
        <v>0</v>
      </c>
      <c r="CK167" s="3">
        <v>0</v>
      </c>
      <c r="CL167" s="3">
        <v>0</v>
      </c>
      <c r="CM167" s="3">
        <v>0</v>
      </c>
      <c r="CN167" s="3">
        <v>0</v>
      </c>
      <c r="CO167" s="3">
        <v>0</v>
      </c>
      <c r="CP167" s="3">
        <v>0</v>
      </c>
      <c r="CQ167" s="3">
        <v>0</v>
      </c>
      <c r="CR167" s="3">
        <v>0</v>
      </c>
      <c r="CS167" s="3">
        <v>0</v>
      </c>
      <c r="CT167" s="3">
        <v>0</v>
      </c>
      <c r="CU167" s="3">
        <v>0</v>
      </c>
      <c r="CV167" s="3">
        <v>0</v>
      </c>
      <c r="CW167" s="3">
        <v>0</v>
      </c>
      <c r="CX167" s="3">
        <v>0</v>
      </c>
      <c r="CY167" s="3">
        <v>0</v>
      </c>
      <c r="CZ167" s="91">
        <v>0.95</v>
      </c>
      <c r="DA167" s="3">
        <v>0</v>
      </c>
      <c r="DB167" s="3">
        <v>0</v>
      </c>
      <c r="DC167" s="3">
        <v>0</v>
      </c>
      <c r="DD167" s="3">
        <v>0</v>
      </c>
      <c r="DE167" s="3">
        <v>0</v>
      </c>
      <c r="DF167" s="3">
        <v>0</v>
      </c>
      <c r="DG167" s="3">
        <v>0</v>
      </c>
      <c r="DH167" s="3">
        <v>0</v>
      </c>
      <c r="DI167" s="3">
        <v>0</v>
      </c>
      <c r="DJ167" s="3">
        <v>0</v>
      </c>
      <c r="DK167" s="3">
        <v>0</v>
      </c>
      <c r="DL167" s="95"/>
    </row>
    <row r="168" spans="1:116" ht="63">
      <c r="A168" s="30" t="s">
        <v>371</v>
      </c>
      <c r="B168" s="102" t="s">
        <v>372</v>
      </c>
      <c r="C168" s="31" t="s">
        <v>142</v>
      </c>
      <c r="D168" s="3">
        <v>0</v>
      </c>
      <c r="E168" s="3">
        <v>0</v>
      </c>
      <c r="F168" s="91">
        <v>0.77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 t="s">
        <v>143</v>
      </c>
      <c r="Q168" s="3" t="s">
        <v>143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17">
        <v>0</v>
      </c>
      <c r="Z168" s="17">
        <v>0</v>
      </c>
      <c r="AA168" s="3">
        <v>0</v>
      </c>
      <c r="AB168" s="17">
        <v>0</v>
      </c>
      <c r="AC168" s="17">
        <v>0</v>
      </c>
      <c r="AD168" s="17">
        <v>0</v>
      </c>
      <c r="AE168" s="17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17">
        <v>0</v>
      </c>
      <c r="AO168" s="3">
        <v>0</v>
      </c>
      <c r="AP168" s="17">
        <v>0</v>
      </c>
      <c r="AQ168" s="17">
        <v>0</v>
      </c>
      <c r="AR168" s="3">
        <v>0</v>
      </c>
      <c r="AS168" s="17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17">
        <v>0</v>
      </c>
      <c r="BC168" s="3">
        <v>0</v>
      </c>
      <c r="BD168" s="17">
        <v>0</v>
      </c>
      <c r="BE168" s="17">
        <v>0</v>
      </c>
      <c r="BF168" s="3">
        <v>0</v>
      </c>
      <c r="BG168" s="17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91">
        <v>0.77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91">
        <v>0.77</v>
      </c>
      <c r="DA168" s="3">
        <v>0</v>
      </c>
      <c r="DB168" s="3">
        <v>0</v>
      </c>
      <c r="DC168" s="3">
        <v>0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95"/>
    </row>
    <row r="169" spans="1:116" ht="45" customHeight="1">
      <c r="A169" s="30" t="s">
        <v>373</v>
      </c>
      <c r="B169" s="9" t="s">
        <v>419</v>
      </c>
      <c r="C169" s="31" t="s">
        <v>142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 t="s">
        <v>143</v>
      </c>
      <c r="Q169" s="3" t="s">
        <v>143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17">
        <v>0</v>
      </c>
      <c r="Z169" s="17">
        <v>0</v>
      </c>
      <c r="AA169" s="3">
        <v>0</v>
      </c>
      <c r="AB169" s="17">
        <v>0</v>
      </c>
      <c r="AC169" s="17">
        <v>0</v>
      </c>
      <c r="AD169" s="17">
        <v>0</v>
      </c>
      <c r="AE169" s="17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0.25</v>
      </c>
      <c r="AN169" s="17">
        <v>0</v>
      </c>
      <c r="AO169" s="3">
        <v>0.35</v>
      </c>
      <c r="AP169" s="17">
        <v>0</v>
      </c>
      <c r="AQ169" s="17">
        <v>0</v>
      </c>
      <c r="AR169" s="3">
        <f>0.25*0.93</f>
        <v>0.23250000000000001</v>
      </c>
      <c r="AS169" s="17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17">
        <v>0</v>
      </c>
      <c r="BC169" s="3">
        <v>0</v>
      </c>
      <c r="BD169" s="17">
        <v>0</v>
      </c>
      <c r="BE169" s="17">
        <v>0</v>
      </c>
      <c r="BF169" s="3">
        <v>0</v>
      </c>
      <c r="BG169" s="17">
        <v>0</v>
      </c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91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>
        <v>0</v>
      </c>
      <c r="CY169" s="3">
        <v>0</v>
      </c>
      <c r="CZ169" s="91"/>
      <c r="DA169" s="3">
        <v>0</v>
      </c>
      <c r="DB169" s="3">
        <v>0</v>
      </c>
      <c r="DC169" s="3">
        <v>0</v>
      </c>
      <c r="DD169" s="3">
        <v>0</v>
      </c>
      <c r="DE169" s="3">
        <v>0</v>
      </c>
      <c r="DF169" s="3">
        <v>0</v>
      </c>
      <c r="DG169" s="3">
        <v>0</v>
      </c>
      <c r="DH169" s="3">
        <v>0</v>
      </c>
      <c r="DI169" s="3">
        <v>0</v>
      </c>
      <c r="DJ169" s="3">
        <v>0</v>
      </c>
      <c r="DK169" s="3">
        <v>0</v>
      </c>
      <c r="DL169" s="95"/>
    </row>
    <row r="170" spans="1:116" ht="45" customHeight="1">
      <c r="A170" s="30" t="s">
        <v>375</v>
      </c>
      <c r="B170" s="9" t="s">
        <v>420</v>
      </c>
      <c r="C170" s="31" t="s">
        <v>142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 t="s">
        <v>143</v>
      </c>
      <c r="Q170" s="3" t="s">
        <v>143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17">
        <v>0</v>
      </c>
      <c r="Z170" s="17">
        <v>0</v>
      </c>
      <c r="AA170" s="3">
        <v>0</v>
      </c>
      <c r="AB170" s="17">
        <v>0</v>
      </c>
      <c r="AC170" s="17">
        <v>0</v>
      </c>
      <c r="AD170" s="17">
        <v>0</v>
      </c>
      <c r="AE170" s="17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0.25</v>
      </c>
      <c r="AN170" s="17">
        <v>0</v>
      </c>
      <c r="AO170" s="3">
        <v>0.3</v>
      </c>
      <c r="AP170" s="17">
        <v>0</v>
      </c>
      <c r="AQ170" s="17">
        <v>0</v>
      </c>
      <c r="AR170" s="3">
        <f>0.25*0.93</f>
        <v>0.23250000000000001</v>
      </c>
      <c r="AS170" s="17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17">
        <v>0</v>
      </c>
      <c r="BC170" s="3">
        <v>0</v>
      </c>
      <c r="BD170" s="17">
        <v>0</v>
      </c>
      <c r="BE170" s="17">
        <v>0</v>
      </c>
      <c r="BF170" s="3">
        <v>0</v>
      </c>
      <c r="BG170" s="17">
        <v>0</v>
      </c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91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>
        <v>0</v>
      </c>
      <c r="CY170" s="3">
        <v>0</v>
      </c>
      <c r="CZ170" s="91"/>
      <c r="DA170" s="3">
        <v>0</v>
      </c>
      <c r="DB170" s="3">
        <v>0</v>
      </c>
      <c r="DC170" s="3">
        <v>0</v>
      </c>
      <c r="DD170" s="3">
        <v>0</v>
      </c>
      <c r="DE170" s="3">
        <v>0</v>
      </c>
      <c r="DF170" s="3">
        <v>0</v>
      </c>
      <c r="DG170" s="3">
        <v>0</v>
      </c>
      <c r="DH170" s="3">
        <v>0</v>
      </c>
      <c r="DI170" s="3">
        <v>0</v>
      </c>
      <c r="DJ170" s="3">
        <v>0</v>
      </c>
      <c r="DK170" s="3">
        <v>0</v>
      </c>
      <c r="DL170" s="95"/>
    </row>
    <row r="171" spans="1:116" ht="45" customHeight="1">
      <c r="A171" s="30" t="s">
        <v>377</v>
      </c>
      <c r="B171" s="9" t="s">
        <v>421</v>
      </c>
      <c r="C171" s="31" t="s">
        <v>142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 t="s">
        <v>143</v>
      </c>
      <c r="Q171" s="3" t="s">
        <v>143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17">
        <v>0</v>
      </c>
      <c r="Z171" s="17">
        <v>0</v>
      </c>
      <c r="AA171" s="3">
        <v>0</v>
      </c>
      <c r="AB171" s="17">
        <v>0</v>
      </c>
      <c r="AC171" s="17">
        <v>0</v>
      </c>
      <c r="AD171" s="17">
        <v>0</v>
      </c>
      <c r="AE171" s="17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0.25</v>
      </c>
      <c r="AN171" s="17">
        <v>0</v>
      </c>
      <c r="AO171" s="3">
        <v>0.1</v>
      </c>
      <c r="AP171" s="17">
        <v>0</v>
      </c>
      <c r="AQ171" s="17">
        <v>0</v>
      </c>
      <c r="AR171" s="3">
        <f>0.25*0.93</f>
        <v>0.23250000000000001</v>
      </c>
      <c r="AS171" s="17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17">
        <v>0</v>
      </c>
      <c r="BC171" s="3">
        <v>0</v>
      </c>
      <c r="BD171" s="17">
        <v>0</v>
      </c>
      <c r="BE171" s="17">
        <v>0</v>
      </c>
      <c r="BF171" s="3">
        <v>0</v>
      </c>
      <c r="BG171" s="17">
        <v>0</v>
      </c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91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>
        <v>0</v>
      </c>
      <c r="CY171" s="3">
        <v>0</v>
      </c>
      <c r="CZ171" s="91"/>
      <c r="DA171" s="3">
        <v>0</v>
      </c>
      <c r="DB171" s="3">
        <v>0</v>
      </c>
      <c r="DC171" s="3">
        <v>0</v>
      </c>
      <c r="DD171" s="3">
        <v>0</v>
      </c>
      <c r="DE171" s="3">
        <v>0</v>
      </c>
      <c r="DF171" s="3">
        <v>0</v>
      </c>
      <c r="DG171" s="3">
        <v>0</v>
      </c>
      <c r="DH171" s="3">
        <v>0</v>
      </c>
      <c r="DI171" s="3">
        <v>0</v>
      </c>
      <c r="DJ171" s="3">
        <v>0</v>
      </c>
      <c r="DK171" s="3">
        <v>0</v>
      </c>
      <c r="DL171" s="95"/>
    </row>
    <row r="172" spans="1:116" ht="45" customHeight="1">
      <c r="A172" s="30" t="s">
        <v>379</v>
      </c>
      <c r="B172" s="9" t="s">
        <v>422</v>
      </c>
      <c r="C172" s="31" t="s">
        <v>142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 t="s">
        <v>143</v>
      </c>
      <c r="Q172" s="3" t="s">
        <v>143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17">
        <v>0</v>
      </c>
      <c r="Z172" s="17">
        <v>0</v>
      </c>
      <c r="AA172" s="3">
        <v>0</v>
      </c>
      <c r="AB172" s="17">
        <v>0</v>
      </c>
      <c r="AC172" s="17">
        <v>0</v>
      </c>
      <c r="AD172" s="17">
        <v>0</v>
      </c>
      <c r="AE172" s="17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0.4</v>
      </c>
      <c r="AN172" s="17">
        <v>0</v>
      </c>
      <c r="AO172" s="3">
        <v>0.3</v>
      </c>
      <c r="AP172" s="17">
        <v>0</v>
      </c>
      <c r="AQ172" s="17">
        <v>0</v>
      </c>
      <c r="AR172" s="3">
        <f>0.4*0.93</f>
        <v>0.37200000000000005</v>
      </c>
      <c r="AS172" s="17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17">
        <v>0</v>
      </c>
      <c r="BC172" s="3">
        <v>0</v>
      </c>
      <c r="BD172" s="17">
        <v>0</v>
      </c>
      <c r="BE172" s="17">
        <v>0</v>
      </c>
      <c r="BF172" s="3">
        <v>0</v>
      </c>
      <c r="BG172" s="17">
        <v>0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91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>
        <v>0</v>
      </c>
      <c r="CY172" s="3">
        <v>0</v>
      </c>
      <c r="CZ172" s="91"/>
      <c r="DA172" s="3">
        <v>0</v>
      </c>
      <c r="DB172" s="3">
        <v>0</v>
      </c>
      <c r="DC172" s="3">
        <v>0</v>
      </c>
      <c r="DD172" s="3">
        <v>0</v>
      </c>
      <c r="DE172" s="3">
        <v>0</v>
      </c>
      <c r="DF172" s="3">
        <v>0</v>
      </c>
      <c r="DG172" s="3">
        <v>0</v>
      </c>
      <c r="DH172" s="3">
        <v>0</v>
      </c>
      <c r="DI172" s="3">
        <v>0</v>
      </c>
      <c r="DJ172" s="3">
        <v>0</v>
      </c>
      <c r="DK172" s="3">
        <v>0</v>
      </c>
      <c r="DL172" s="95"/>
    </row>
    <row r="173" spans="1:116" ht="47.25">
      <c r="A173" s="30" t="s">
        <v>381</v>
      </c>
      <c r="B173" s="102" t="s">
        <v>374</v>
      </c>
      <c r="C173" s="31" t="s">
        <v>142</v>
      </c>
      <c r="D173" s="3">
        <v>0</v>
      </c>
      <c r="E173" s="3">
        <v>0</v>
      </c>
      <c r="F173" s="91">
        <v>0.17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 t="s">
        <v>143</v>
      </c>
      <c r="Q173" s="3" t="s">
        <v>143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17">
        <v>0</v>
      </c>
      <c r="Z173" s="17">
        <v>0</v>
      </c>
      <c r="AA173" s="3">
        <v>0</v>
      </c>
      <c r="AB173" s="17">
        <v>0</v>
      </c>
      <c r="AC173" s="17">
        <v>0</v>
      </c>
      <c r="AD173" s="17">
        <v>0</v>
      </c>
      <c r="AE173" s="17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17">
        <v>0</v>
      </c>
      <c r="AO173" s="3">
        <v>0</v>
      </c>
      <c r="AP173" s="17">
        <v>0</v>
      </c>
      <c r="AQ173" s="17">
        <v>0</v>
      </c>
      <c r="AR173" s="3">
        <v>0</v>
      </c>
      <c r="AS173" s="17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17">
        <v>0</v>
      </c>
      <c r="BC173" s="3">
        <v>0</v>
      </c>
      <c r="BD173" s="17">
        <v>0</v>
      </c>
      <c r="BE173" s="17">
        <v>0</v>
      </c>
      <c r="BF173" s="3">
        <v>0</v>
      </c>
      <c r="BG173" s="17">
        <v>0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91">
        <v>0.17</v>
      </c>
      <c r="BY173" s="3">
        <v>0</v>
      </c>
      <c r="BZ173" s="3">
        <v>0</v>
      </c>
      <c r="CA173" s="3">
        <v>0</v>
      </c>
      <c r="CB173" s="3">
        <v>0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>
        <v>0</v>
      </c>
      <c r="CQ173" s="3">
        <v>0</v>
      </c>
      <c r="CR173" s="3">
        <v>0</v>
      </c>
      <c r="CS173" s="3">
        <v>0</v>
      </c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91">
        <v>0.17</v>
      </c>
      <c r="DA173" s="3">
        <v>0</v>
      </c>
      <c r="DB173" s="3">
        <v>0</v>
      </c>
      <c r="DC173" s="3">
        <v>0</v>
      </c>
      <c r="DD173" s="3">
        <v>0</v>
      </c>
      <c r="DE173" s="3">
        <v>0</v>
      </c>
      <c r="DF173" s="3">
        <v>0</v>
      </c>
      <c r="DG173" s="3">
        <v>0</v>
      </c>
      <c r="DH173" s="3">
        <v>0</v>
      </c>
      <c r="DI173" s="3">
        <v>0</v>
      </c>
      <c r="DJ173" s="3">
        <v>0</v>
      </c>
      <c r="DK173" s="3">
        <v>0</v>
      </c>
      <c r="DL173" s="95"/>
    </row>
    <row r="174" spans="1:116" ht="31.5">
      <c r="A174" s="30" t="s">
        <v>383</v>
      </c>
      <c r="B174" s="102" t="s">
        <v>376</v>
      </c>
      <c r="C174" s="31" t="s">
        <v>142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13">
        <v>0.1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 t="s">
        <v>143</v>
      </c>
      <c r="Q174" s="3" t="s">
        <v>143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17">
        <v>0</v>
      </c>
      <c r="Z174" s="17">
        <v>0</v>
      </c>
      <c r="AA174" s="3">
        <v>0</v>
      </c>
      <c r="AB174" s="17">
        <v>0</v>
      </c>
      <c r="AC174" s="17">
        <v>0</v>
      </c>
      <c r="AD174" s="17">
        <v>0</v>
      </c>
      <c r="AE174" s="17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17">
        <v>0</v>
      </c>
      <c r="AO174" s="3">
        <v>0</v>
      </c>
      <c r="AP174" s="17">
        <v>0</v>
      </c>
      <c r="AQ174" s="17">
        <v>0</v>
      </c>
      <c r="AR174" s="3">
        <v>0</v>
      </c>
      <c r="AS174" s="17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17">
        <v>0</v>
      </c>
      <c r="BC174" s="3">
        <v>0</v>
      </c>
      <c r="BD174" s="17">
        <v>0</v>
      </c>
      <c r="BE174" s="17">
        <v>0</v>
      </c>
      <c r="BF174" s="3">
        <v>0</v>
      </c>
      <c r="BG174" s="17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>
        <v>0</v>
      </c>
      <c r="BR174" s="3">
        <v>0</v>
      </c>
      <c r="BS174" s="3">
        <v>0</v>
      </c>
      <c r="BT174" s="3">
        <v>0</v>
      </c>
      <c r="BU174" s="3">
        <v>0</v>
      </c>
      <c r="BV174" s="3">
        <v>0</v>
      </c>
      <c r="BW174" s="3">
        <v>0</v>
      </c>
      <c r="BX174" s="13">
        <v>0.1</v>
      </c>
      <c r="BY174" s="3">
        <v>0</v>
      </c>
      <c r="BZ174" s="3">
        <v>0</v>
      </c>
      <c r="CA174" s="3">
        <v>0</v>
      </c>
      <c r="CB174" s="3">
        <v>0</v>
      </c>
      <c r="CC174" s="3">
        <v>0</v>
      </c>
      <c r="CD174" s="3">
        <v>0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>
        <v>0</v>
      </c>
      <c r="CK174" s="3">
        <v>0</v>
      </c>
      <c r="CL174" s="3">
        <v>0</v>
      </c>
      <c r="CM174" s="3">
        <v>0</v>
      </c>
      <c r="CN174" s="3">
        <v>0</v>
      </c>
      <c r="CO174" s="3">
        <v>0</v>
      </c>
      <c r="CP174" s="3">
        <v>0</v>
      </c>
      <c r="CQ174" s="3">
        <v>0</v>
      </c>
      <c r="CR174" s="3">
        <v>0</v>
      </c>
      <c r="CS174" s="3">
        <v>0</v>
      </c>
      <c r="CT174" s="3">
        <v>0</v>
      </c>
      <c r="CU174" s="3">
        <v>0</v>
      </c>
      <c r="CV174" s="3">
        <v>0</v>
      </c>
      <c r="CW174" s="3">
        <v>0</v>
      </c>
      <c r="CX174" s="3">
        <v>0</v>
      </c>
      <c r="CY174" s="3">
        <v>0</v>
      </c>
      <c r="CZ174" s="3">
        <v>0</v>
      </c>
      <c r="DA174" s="3">
        <v>0</v>
      </c>
      <c r="DB174" s="3">
        <v>0</v>
      </c>
      <c r="DC174" s="3">
        <v>0</v>
      </c>
      <c r="DD174" s="13">
        <v>0.1</v>
      </c>
      <c r="DE174" s="3">
        <v>0</v>
      </c>
      <c r="DF174" s="3">
        <v>0</v>
      </c>
      <c r="DG174" s="3">
        <v>0</v>
      </c>
      <c r="DH174" s="3">
        <v>0</v>
      </c>
      <c r="DI174" s="3">
        <v>0</v>
      </c>
      <c r="DJ174" s="3">
        <v>0</v>
      </c>
      <c r="DK174" s="3">
        <v>0</v>
      </c>
      <c r="DL174" s="95"/>
    </row>
    <row r="175" spans="1:116" ht="31.5">
      <c r="A175" s="30" t="s">
        <v>385</v>
      </c>
      <c r="B175" s="102" t="s">
        <v>378</v>
      </c>
      <c r="C175" s="31" t="s">
        <v>142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13">
        <v>0.1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 t="s">
        <v>143</v>
      </c>
      <c r="Q175" s="3" t="s">
        <v>143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17">
        <v>0</v>
      </c>
      <c r="Z175" s="17">
        <v>0</v>
      </c>
      <c r="AA175" s="3">
        <v>0</v>
      </c>
      <c r="AB175" s="17">
        <v>0</v>
      </c>
      <c r="AC175" s="17">
        <v>0</v>
      </c>
      <c r="AD175" s="17">
        <v>0</v>
      </c>
      <c r="AE175" s="17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17">
        <v>0</v>
      </c>
      <c r="AO175" s="3">
        <v>0</v>
      </c>
      <c r="AP175" s="17">
        <v>0</v>
      </c>
      <c r="AQ175" s="17">
        <v>0</v>
      </c>
      <c r="AR175" s="3">
        <v>0</v>
      </c>
      <c r="AS175" s="17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17">
        <v>0</v>
      </c>
      <c r="BC175" s="3">
        <v>0</v>
      </c>
      <c r="BD175" s="17">
        <v>0</v>
      </c>
      <c r="BE175" s="17">
        <v>0</v>
      </c>
      <c r="BF175" s="3">
        <v>0</v>
      </c>
      <c r="BG175" s="17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0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>
        <v>0</v>
      </c>
      <c r="BX175" s="13">
        <v>0.1</v>
      </c>
      <c r="BY175" s="3">
        <v>0</v>
      </c>
      <c r="BZ175" s="3">
        <v>0</v>
      </c>
      <c r="CA175" s="3">
        <v>0</v>
      </c>
      <c r="CB175" s="3">
        <v>0</v>
      </c>
      <c r="CC175" s="3">
        <v>0</v>
      </c>
      <c r="CD175" s="3">
        <v>0</v>
      </c>
      <c r="CE175" s="3">
        <v>0</v>
      </c>
      <c r="CF175" s="3">
        <v>0</v>
      </c>
      <c r="CG175" s="3">
        <v>0</v>
      </c>
      <c r="CH175" s="3">
        <v>0</v>
      </c>
      <c r="CI175" s="3">
        <v>0</v>
      </c>
      <c r="CJ175" s="3">
        <v>0</v>
      </c>
      <c r="CK175" s="3">
        <v>0</v>
      </c>
      <c r="CL175" s="3">
        <v>0</v>
      </c>
      <c r="CM175" s="3">
        <v>0</v>
      </c>
      <c r="CN175" s="3">
        <v>0</v>
      </c>
      <c r="CO175" s="3">
        <v>0</v>
      </c>
      <c r="CP175" s="3">
        <v>0</v>
      </c>
      <c r="CQ175" s="3">
        <v>0</v>
      </c>
      <c r="CR175" s="3">
        <v>0</v>
      </c>
      <c r="CS175" s="3">
        <v>0</v>
      </c>
      <c r="CT175" s="3">
        <v>0</v>
      </c>
      <c r="CU175" s="3">
        <v>0</v>
      </c>
      <c r="CV175" s="3">
        <v>0</v>
      </c>
      <c r="CW175" s="3">
        <v>0</v>
      </c>
      <c r="CX175" s="3">
        <v>0</v>
      </c>
      <c r="CY175" s="3">
        <v>0</v>
      </c>
      <c r="CZ175" s="3">
        <v>0</v>
      </c>
      <c r="DA175" s="3">
        <v>0</v>
      </c>
      <c r="DB175" s="3">
        <v>0</v>
      </c>
      <c r="DC175" s="3">
        <v>0</v>
      </c>
      <c r="DD175" s="13">
        <v>0.1</v>
      </c>
      <c r="DE175" s="3">
        <v>0</v>
      </c>
      <c r="DF175" s="3">
        <v>0</v>
      </c>
      <c r="DG175" s="3">
        <v>0</v>
      </c>
      <c r="DH175" s="3">
        <v>0</v>
      </c>
      <c r="DI175" s="3">
        <v>0</v>
      </c>
      <c r="DJ175" s="3">
        <v>0</v>
      </c>
      <c r="DK175" s="3">
        <v>0</v>
      </c>
      <c r="DL175" s="95"/>
    </row>
    <row r="176" spans="1:116" ht="31.5">
      <c r="A176" s="30" t="s">
        <v>387</v>
      </c>
      <c r="B176" s="102" t="s">
        <v>380</v>
      </c>
      <c r="C176" s="31" t="s">
        <v>142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13">
        <v>0.1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 t="s">
        <v>143</v>
      </c>
      <c r="Q176" s="3" t="s">
        <v>143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17">
        <v>0</v>
      </c>
      <c r="Z176" s="17">
        <v>0</v>
      </c>
      <c r="AA176" s="3">
        <v>0</v>
      </c>
      <c r="AB176" s="17">
        <v>0</v>
      </c>
      <c r="AC176" s="17">
        <v>0</v>
      </c>
      <c r="AD176" s="17">
        <v>0</v>
      </c>
      <c r="AE176" s="17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17">
        <v>0</v>
      </c>
      <c r="AO176" s="3">
        <v>0</v>
      </c>
      <c r="AP176" s="17">
        <v>0</v>
      </c>
      <c r="AQ176" s="17">
        <v>0</v>
      </c>
      <c r="AR176" s="3">
        <v>0</v>
      </c>
      <c r="AS176" s="17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17">
        <v>0</v>
      </c>
      <c r="BC176" s="3">
        <v>0</v>
      </c>
      <c r="BD176" s="17">
        <v>0</v>
      </c>
      <c r="BE176" s="17">
        <v>0</v>
      </c>
      <c r="BF176" s="3">
        <v>0</v>
      </c>
      <c r="BG176" s="17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</v>
      </c>
      <c r="BR176" s="3">
        <v>0</v>
      </c>
      <c r="BS176" s="3">
        <v>0</v>
      </c>
      <c r="BT176" s="3">
        <v>0</v>
      </c>
      <c r="BU176" s="3">
        <v>0</v>
      </c>
      <c r="BV176" s="3">
        <v>0</v>
      </c>
      <c r="BW176" s="3">
        <v>0</v>
      </c>
      <c r="BX176" s="13">
        <v>0.1</v>
      </c>
      <c r="BY176" s="3">
        <v>0</v>
      </c>
      <c r="BZ176" s="3">
        <v>0</v>
      </c>
      <c r="CA176" s="3">
        <v>0</v>
      </c>
      <c r="CB176" s="3">
        <v>0</v>
      </c>
      <c r="CC176" s="3">
        <v>0</v>
      </c>
      <c r="CD176" s="3">
        <v>0</v>
      </c>
      <c r="CE176" s="3">
        <v>0</v>
      </c>
      <c r="CF176" s="3">
        <v>0</v>
      </c>
      <c r="CG176" s="3">
        <v>0</v>
      </c>
      <c r="CH176" s="3">
        <v>0</v>
      </c>
      <c r="CI176" s="3">
        <v>0</v>
      </c>
      <c r="CJ176" s="3">
        <v>0</v>
      </c>
      <c r="CK176" s="3">
        <v>0</v>
      </c>
      <c r="CL176" s="3">
        <v>0</v>
      </c>
      <c r="CM176" s="3">
        <v>0</v>
      </c>
      <c r="CN176" s="3">
        <v>0</v>
      </c>
      <c r="CO176" s="3">
        <v>0</v>
      </c>
      <c r="CP176" s="3">
        <v>0</v>
      </c>
      <c r="CQ176" s="3">
        <v>0</v>
      </c>
      <c r="CR176" s="3">
        <v>0</v>
      </c>
      <c r="CS176" s="3">
        <v>0</v>
      </c>
      <c r="CT176" s="3">
        <v>0</v>
      </c>
      <c r="CU176" s="3">
        <v>0</v>
      </c>
      <c r="CV176" s="3">
        <v>0</v>
      </c>
      <c r="CW176" s="3">
        <v>0</v>
      </c>
      <c r="CX176" s="3">
        <v>0</v>
      </c>
      <c r="CY176" s="3">
        <v>0</v>
      </c>
      <c r="CZ176" s="3">
        <v>0</v>
      </c>
      <c r="DA176" s="3">
        <v>0</v>
      </c>
      <c r="DB176" s="3">
        <v>0</v>
      </c>
      <c r="DC176" s="3">
        <v>0</v>
      </c>
      <c r="DD176" s="13">
        <v>0.1</v>
      </c>
      <c r="DE176" s="3">
        <v>0</v>
      </c>
      <c r="DF176" s="3">
        <v>0</v>
      </c>
      <c r="DG176" s="3">
        <v>0</v>
      </c>
      <c r="DH176" s="3">
        <v>0</v>
      </c>
      <c r="DI176" s="3">
        <v>0</v>
      </c>
      <c r="DJ176" s="3">
        <v>0</v>
      </c>
      <c r="DK176" s="3">
        <v>0</v>
      </c>
      <c r="DL176" s="95"/>
    </row>
    <row r="177" spans="1:116" ht="31.5">
      <c r="A177" s="30" t="s">
        <v>389</v>
      </c>
      <c r="B177" s="102" t="s">
        <v>382</v>
      </c>
      <c r="C177" s="31" t="s">
        <v>142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13">
        <v>0.1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 t="s">
        <v>143</v>
      </c>
      <c r="Q177" s="3" t="s">
        <v>143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17">
        <v>0</v>
      </c>
      <c r="Z177" s="17">
        <v>0</v>
      </c>
      <c r="AA177" s="3">
        <v>0</v>
      </c>
      <c r="AB177" s="17">
        <v>0</v>
      </c>
      <c r="AC177" s="17">
        <v>0</v>
      </c>
      <c r="AD177" s="17">
        <v>0</v>
      </c>
      <c r="AE177" s="17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17">
        <v>0</v>
      </c>
      <c r="AO177" s="3">
        <v>0</v>
      </c>
      <c r="AP177" s="17">
        <v>0</v>
      </c>
      <c r="AQ177" s="17">
        <v>0</v>
      </c>
      <c r="AR177" s="3">
        <v>0</v>
      </c>
      <c r="AS177" s="17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17">
        <v>0</v>
      </c>
      <c r="BC177" s="3">
        <v>0</v>
      </c>
      <c r="BD177" s="17">
        <v>0</v>
      </c>
      <c r="BE177" s="17">
        <v>0</v>
      </c>
      <c r="BF177" s="3">
        <v>0</v>
      </c>
      <c r="BG177" s="17">
        <v>0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>
        <v>0</v>
      </c>
      <c r="BR177" s="3">
        <v>0</v>
      </c>
      <c r="BS177" s="3">
        <v>0</v>
      </c>
      <c r="BT177" s="3">
        <v>0</v>
      </c>
      <c r="BU177" s="3">
        <v>0</v>
      </c>
      <c r="BV177" s="3">
        <v>0</v>
      </c>
      <c r="BW177" s="3">
        <v>0</v>
      </c>
      <c r="BX177" s="13">
        <v>0.1</v>
      </c>
      <c r="BY177" s="3">
        <v>0</v>
      </c>
      <c r="BZ177" s="3">
        <v>0</v>
      </c>
      <c r="CA177" s="3">
        <v>0</v>
      </c>
      <c r="CB177" s="3">
        <v>0</v>
      </c>
      <c r="CC177" s="3">
        <v>0</v>
      </c>
      <c r="CD177" s="3">
        <v>0</v>
      </c>
      <c r="CE177" s="3">
        <v>0</v>
      </c>
      <c r="CF177" s="3">
        <v>0</v>
      </c>
      <c r="CG177" s="3">
        <v>0</v>
      </c>
      <c r="CH177" s="3">
        <v>0</v>
      </c>
      <c r="CI177" s="3">
        <v>0</v>
      </c>
      <c r="CJ177" s="3">
        <v>0</v>
      </c>
      <c r="CK177" s="3">
        <v>0</v>
      </c>
      <c r="CL177" s="3">
        <v>0</v>
      </c>
      <c r="CM177" s="3">
        <v>0</v>
      </c>
      <c r="CN177" s="3">
        <v>0</v>
      </c>
      <c r="CO177" s="3">
        <v>0</v>
      </c>
      <c r="CP177" s="3">
        <v>0</v>
      </c>
      <c r="CQ177" s="3">
        <v>0</v>
      </c>
      <c r="CR177" s="3">
        <v>0</v>
      </c>
      <c r="CS177" s="3">
        <v>0</v>
      </c>
      <c r="CT177" s="3">
        <v>0</v>
      </c>
      <c r="CU177" s="3">
        <v>0</v>
      </c>
      <c r="CV177" s="3">
        <v>0</v>
      </c>
      <c r="CW177" s="3">
        <v>0</v>
      </c>
      <c r="CX177" s="3">
        <v>0</v>
      </c>
      <c r="CY177" s="3">
        <v>0</v>
      </c>
      <c r="CZ177" s="3">
        <v>0</v>
      </c>
      <c r="DA177" s="3">
        <v>0</v>
      </c>
      <c r="DB177" s="3">
        <v>0</v>
      </c>
      <c r="DC177" s="3">
        <v>0</v>
      </c>
      <c r="DD177" s="13">
        <v>0.1</v>
      </c>
      <c r="DE177" s="3">
        <v>0</v>
      </c>
      <c r="DF177" s="3">
        <v>0</v>
      </c>
      <c r="DG177" s="3">
        <v>0</v>
      </c>
      <c r="DH177" s="3">
        <v>0</v>
      </c>
      <c r="DI177" s="3">
        <v>0</v>
      </c>
      <c r="DJ177" s="3">
        <v>0</v>
      </c>
      <c r="DK177" s="3">
        <v>0</v>
      </c>
      <c r="DL177" s="95"/>
    </row>
    <row r="178" spans="1:116" ht="31.5">
      <c r="A178" s="30" t="s">
        <v>415</v>
      </c>
      <c r="B178" s="102" t="s">
        <v>384</v>
      </c>
      <c r="C178" s="31" t="s">
        <v>142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13">
        <v>0.1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 t="s">
        <v>143</v>
      </c>
      <c r="Q178" s="3" t="s">
        <v>143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17">
        <v>0</v>
      </c>
      <c r="Z178" s="17">
        <v>0</v>
      </c>
      <c r="AA178" s="3">
        <v>0</v>
      </c>
      <c r="AB178" s="17">
        <v>0</v>
      </c>
      <c r="AC178" s="17">
        <v>0</v>
      </c>
      <c r="AD178" s="17">
        <v>0</v>
      </c>
      <c r="AE178" s="17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17">
        <v>0</v>
      </c>
      <c r="AO178" s="3">
        <v>0</v>
      </c>
      <c r="AP178" s="17">
        <v>0</v>
      </c>
      <c r="AQ178" s="17">
        <v>0</v>
      </c>
      <c r="AR178" s="3">
        <v>0</v>
      </c>
      <c r="AS178" s="17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17">
        <v>0</v>
      </c>
      <c r="BC178" s="3">
        <v>0</v>
      </c>
      <c r="BD178" s="17">
        <v>0</v>
      </c>
      <c r="BE178" s="17">
        <v>0</v>
      </c>
      <c r="BF178" s="3">
        <v>0</v>
      </c>
      <c r="BG178" s="17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3">
        <v>0</v>
      </c>
      <c r="BS178" s="3">
        <v>0</v>
      </c>
      <c r="BT178" s="3">
        <v>0</v>
      </c>
      <c r="BU178" s="3">
        <v>0</v>
      </c>
      <c r="BV178" s="3">
        <v>0</v>
      </c>
      <c r="BW178" s="3">
        <v>0</v>
      </c>
      <c r="BX178" s="13">
        <v>0.1</v>
      </c>
      <c r="BY178" s="3">
        <v>0</v>
      </c>
      <c r="BZ178" s="3">
        <v>0</v>
      </c>
      <c r="CA178" s="3">
        <v>0</v>
      </c>
      <c r="CB178" s="3">
        <v>0</v>
      </c>
      <c r="CC178" s="3">
        <v>0</v>
      </c>
      <c r="CD178" s="3">
        <v>0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>
        <v>0</v>
      </c>
      <c r="CK178" s="3">
        <v>0</v>
      </c>
      <c r="CL178" s="3">
        <v>0</v>
      </c>
      <c r="CM178" s="3">
        <v>0</v>
      </c>
      <c r="CN178" s="3">
        <v>0</v>
      </c>
      <c r="CO178" s="3">
        <v>0</v>
      </c>
      <c r="CP178" s="3">
        <v>0</v>
      </c>
      <c r="CQ178" s="3">
        <v>0</v>
      </c>
      <c r="CR178" s="3">
        <v>0</v>
      </c>
      <c r="CS178" s="3">
        <v>0</v>
      </c>
      <c r="CT178" s="3">
        <v>0</v>
      </c>
      <c r="CU178" s="3">
        <v>0</v>
      </c>
      <c r="CV178" s="3">
        <v>0</v>
      </c>
      <c r="CW178" s="3">
        <v>0</v>
      </c>
      <c r="CX178" s="3">
        <v>0</v>
      </c>
      <c r="CY178" s="3">
        <v>0</v>
      </c>
      <c r="CZ178" s="3">
        <v>0</v>
      </c>
      <c r="DA178" s="3">
        <v>0</v>
      </c>
      <c r="DB178" s="3">
        <v>0</v>
      </c>
      <c r="DC178" s="3">
        <v>0</v>
      </c>
      <c r="DD178" s="13">
        <v>0.1</v>
      </c>
      <c r="DE178" s="3">
        <v>0</v>
      </c>
      <c r="DF178" s="3">
        <v>0</v>
      </c>
      <c r="DG178" s="3">
        <v>0</v>
      </c>
      <c r="DH178" s="3">
        <v>0</v>
      </c>
      <c r="DI178" s="3">
        <v>0</v>
      </c>
      <c r="DJ178" s="3">
        <v>0</v>
      </c>
      <c r="DK178" s="3">
        <v>0</v>
      </c>
      <c r="DL178" s="95"/>
    </row>
    <row r="179" spans="1:116" ht="31.5">
      <c r="A179" s="30" t="s">
        <v>416</v>
      </c>
      <c r="B179" s="102" t="s">
        <v>386</v>
      </c>
      <c r="C179" s="31" t="s">
        <v>142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13">
        <v>0.1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 t="s">
        <v>143</v>
      </c>
      <c r="Q179" s="3" t="s">
        <v>143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17">
        <v>0</v>
      </c>
      <c r="Z179" s="17">
        <v>0</v>
      </c>
      <c r="AA179" s="3">
        <v>0</v>
      </c>
      <c r="AB179" s="17">
        <v>0</v>
      </c>
      <c r="AC179" s="17">
        <v>0</v>
      </c>
      <c r="AD179" s="17">
        <v>0</v>
      </c>
      <c r="AE179" s="17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17">
        <v>0</v>
      </c>
      <c r="AO179" s="3">
        <v>0</v>
      </c>
      <c r="AP179" s="17">
        <v>0</v>
      </c>
      <c r="AQ179" s="17">
        <v>0</v>
      </c>
      <c r="AR179" s="3">
        <v>0</v>
      </c>
      <c r="AS179" s="17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17">
        <v>0</v>
      </c>
      <c r="BC179" s="3">
        <v>0</v>
      </c>
      <c r="BD179" s="17">
        <v>0</v>
      </c>
      <c r="BE179" s="17">
        <v>0</v>
      </c>
      <c r="BF179" s="3">
        <v>0</v>
      </c>
      <c r="BG179" s="17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3">
        <v>0</v>
      </c>
      <c r="BS179" s="3">
        <v>0</v>
      </c>
      <c r="BT179" s="3">
        <v>0</v>
      </c>
      <c r="BU179" s="3">
        <v>0</v>
      </c>
      <c r="BV179" s="3">
        <v>0</v>
      </c>
      <c r="BW179" s="3">
        <v>0</v>
      </c>
      <c r="BX179" s="13">
        <v>0.1</v>
      </c>
      <c r="BY179" s="3">
        <v>0</v>
      </c>
      <c r="BZ179" s="3">
        <v>0</v>
      </c>
      <c r="CA179" s="3">
        <v>0</v>
      </c>
      <c r="CB179" s="3">
        <v>0</v>
      </c>
      <c r="CC179" s="3">
        <v>0</v>
      </c>
      <c r="CD179" s="3">
        <v>0</v>
      </c>
      <c r="CE179" s="3">
        <v>0</v>
      </c>
      <c r="CF179" s="3">
        <v>0</v>
      </c>
      <c r="CG179" s="3">
        <v>0</v>
      </c>
      <c r="CH179" s="3">
        <v>0</v>
      </c>
      <c r="CI179" s="3">
        <v>0</v>
      </c>
      <c r="CJ179" s="3">
        <v>0</v>
      </c>
      <c r="CK179" s="3">
        <v>0</v>
      </c>
      <c r="CL179" s="3">
        <v>0</v>
      </c>
      <c r="CM179" s="3">
        <v>0</v>
      </c>
      <c r="CN179" s="3">
        <v>0</v>
      </c>
      <c r="CO179" s="3">
        <v>0</v>
      </c>
      <c r="CP179" s="3">
        <v>0</v>
      </c>
      <c r="CQ179" s="3">
        <v>0</v>
      </c>
      <c r="CR179" s="3">
        <v>0</v>
      </c>
      <c r="CS179" s="3">
        <v>0</v>
      </c>
      <c r="CT179" s="3">
        <v>0</v>
      </c>
      <c r="CU179" s="3">
        <v>0</v>
      </c>
      <c r="CV179" s="3">
        <v>0</v>
      </c>
      <c r="CW179" s="3">
        <v>0</v>
      </c>
      <c r="CX179" s="3">
        <v>0</v>
      </c>
      <c r="CY179" s="3">
        <v>0</v>
      </c>
      <c r="CZ179" s="3">
        <v>0</v>
      </c>
      <c r="DA179" s="3">
        <v>0</v>
      </c>
      <c r="DB179" s="3">
        <v>0</v>
      </c>
      <c r="DC179" s="3">
        <v>0</v>
      </c>
      <c r="DD179" s="13">
        <v>0.1</v>
      </c>
      <c r="DE179" s="3">
        <v>0</v>
      </c>
      <c r="DF179" s="3">
        <v>0</v>
      </c>
      <c r="DG179" s="3">
        <v>0</v>
      </c>
      <c r="DH179" s="3">
        <v>0</v>
      </c>
      <c r="DI179" s="3">
        <v>0</v>
      </c>
      <c r="DJ179" s="3">
        <v>0</v>
      </c>
      <c r="DK179" s="3">
        <v>0</v>
      </c>
      <c r="DL179" s="95"/>
    </row>
    <row r="180" spans="1:116" ht="31.5">
      <c r="A180" s="30" t="s">
        <v>417</v>
      </c>
      <c r="B180" s="102" t="s">
        <v>388</v>
      </c>
      <c r="C180" s="31" t="s">
        <v>142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13">
        <v>0.1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 t="s">
        <v>143</v>
      </c>
      <c r="Q180" s="3" t="s">
        <v>143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17">
        <v>0</v>
      </c>
      <c r="Z180" s="17">
        <v>0</v>
      </c>
      <c r="AA180" s="3">
        <v>0</v>
      </c>
      <c r="AB180" s="17">
        <v>0</v>
      </c>
      <c r="AC180" s="17">
        <v>0</v>
      </c>
      <c r="AD180" s="17">
        <v>0</v>
      </c>
      <c r="AE180" s="17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17">
        <v>0</v>
      </c>
      <c r="AO180" s="3">
        <v>0</v>
      </c>
      <c r="AP180" s="17">
        <v>0</v>
      </c>
      <c r="AQ180" s="17">
        <v>0</v>
      </c>
      <c r="AR180" s="3">
        <v>0</v>
      </c>
      <c r="AS180" s="17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17">
        <v>0</v>
      </c>
      <c r="BC180" s="3">
        <v>0</v>
      </c>
      <c r="BD180" s="17">
        <v>0</v>
      </c>
      <c r="BE180" s="17">
        <v>0</v>
      </c>
      <c r="BF180" s="3">
        <v>0</v>
      </c>
      <c r="BG180" s="17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>
        <v>0</v>
      </c>
      <c r="BX180" s="13">
        <v>0.1</v>
      </c>
      <c r="BY180" s="3">
        <v>0</v>
      </c>
      <c r="BZ180" s="3">
        <v>0</v>
      </c>
      <c r="CA180" s="3">
        <v>0</v>
      </c>
      <c r="CB180" s="3">
        <v>0</v>
      </c>
      <c r="CC180" s="3">
        <v>0</v>
      </c>
      <c r="CD180" s="3">
        <v>0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>
        <v>0</v>
      </c>
      <c r="CK180" s="3">
        <v>0</v>
      </c>
      <c r="CL180" s="3">
        <v>0</v>
      </c>
      <c r="CM180" s="3">
        <v>0</v>
      </c>
      <c r="CN180" s="3">
        <v>0</v>
      </c>
      <c r="CO180" s="3">
        <v>0</v>
      </c>
      <c r="CP180" s="3">
        <v>0</v>
      </c>
      <c r="CQ180" s="3">
        <v>0</v>
      </c>
      <c r="CR180" s="3">
        <v>0</v>
      </c>
      <c r="CS180" s="3">
        <v>0</v>
      </c>
      <c r="CT180" s="3">
        <v>0</v>
      </c>
      <c r="CU180" s="3">
        <v>0</v>
      </c>
      <c r="CV180" s="3">
        <v>0</v>
      </c>
      <c r="CW180" s="3">
        <v>0</v>
      </c>
      <c r="CX180" s="3">
        <v>0</v>
      </c>
      <c r="CY180" s="3">
        <v>0</v>
      </c>
      <c r="CZ180" s="3">
        <v>0</v>
      </c>
      <c r="DA180" s="3">
        <v>0</v>
      </c>
      <c r="DB180" s="3">
        <v>0</v>
      </c>
      <c r="DC180" s="3">
        <v>0</v>
      </c>
      <c r="DD180" s="13">
        <v>0.1</v>
      </c>
      <c r="DE180" s="3">
        <v>0</v>
      </c>
      <c r="DF180" s="3">
        <v>0</v>
      </c>
      <c r="DG180" s="3">
        <v>0</v>
      </c>
      <c r="DH180" s="3">
        <v>0</v>
      </c>
      <c r="DI180" s="3">
        <v>0</v>
      </c>
      <c r="DJ180" s="3">
        <v>0</v>
      </c>
      <c r="DK180" s="3">
        <v>0</v>
      </c>
      <c r="DL180" s="95"/>
    </row>
    <row r="181" spans="1:116" ht="31.5">
      <c r="A181" s="30" t="s">
        <v>418</v>
      </c>
      <c r="B181" s="102" t="s">
        <v>390</v>
      </c>
      <c r="C181" s="31" t="s">
        <v>142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13">
        <v>0.1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 t="s">
        <v>143</v>
      </c>
      <c r="Q181" s="3" t="s">
        <v>143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17">
        <v>0</v>
      </c>
      <c r="Z181" s="17">
        <v>0</v>
      </c>
      <c r="AA181" s="3">
        <v>0</v>
      </c>
      <c r="AB181" s="17">
        <v>0</v>
      </c>
      <c r="AC181" s="17">
        <v>0</v>
      </c>
      <c r="AD181" s="17">
        <v>0</v>
      </c>
      <c r="AE181" s="17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17">
        <v>0</v>
      </c>
      <c r="AO181" s="3">
        <v>0</v>
      </c>
      <c r="AP181" s="17">
        <v>0</v>
      </c>
      <c r="AQ181" s="17">
        <v>0</v>
      </c>
      <c r="AR181" s="3">
        <v>0</v>
      </c>
      <c r="AS181" s="17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17">
        <v>0</v>
      </c>
      <c r="BC181" s="3">
        <v>0</v>
      </c>
      <c r="BD181" s="17">
        <v>0</v>
      </c>
      <c r="BE181" s="17">
        <v>0</v>
      </c>
      <c r="BF181" s="3">
        <v>0</v>
      </c>
      <c r="BG181" s="17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0</v>
      </c>
      <c r="BR181" s="3">
        <v>0</v>
      </c>
      <c r="BS181" s="3">
        <v>0</v>
      </c>
      <c r="BT181" s="3">
        <v>0</v>
      </c>
      <c r="BU181" s="3">
        <v>0</v>
      </c>
      <c r="BV181" s="3">
        <v>0</v>
      </c>
      <c r="BW181" s="3">
        <v>0</v>
      </c>
      <c r="BX181" s="13">
        <v>0.1</v>
      </c>
      <c r="BY181" s="3">
        <v>0</v>
      </c>
      <c r="BZ181" s="3">
        <v>0</v>
      </c>
      <c r="CA181" s="3">
        <v>0</v>
      </c>
      <c r="CB181" s="3">
        <v>0</v>
      </c>
      <c r="CC181" s="3">
        <v>0</v>
      </c>
      <c r="CD181" s="3">
        <v>0</v>
      </c>
      <c r="CE181" s="3">
        <v>0</v>
      </c>
      <c r="CF181" s="3">
        <v>0</v>
      </c>
      <c r="CG181" s="3">
        <v>0</v>
      </c>
      <c r="CH181" s="3">
        <v>0</v>
      </c>
      <c r="CI181" s="3">
        <v>0</v>
      </c>
      <c r="CJ181" s="3">
        <v>0</v>
      </c>
      <c r="CK181" s="3">
        <v>0</v>
      </c>
      <c r="CL181" s="3">
        <v>0</v>
      </c>
      <c r="CM181" s="3">
        <v>0</v>
      </c>
      <c r="CN181" s="3">
        <v>0</v>
      </c>
      <c r="CO181" s="3">
        <v>0</v>
      </c>
      <c r="CP181" s="3">
        <v>0</v>
      </c>
      <c r="CQ181" s="3">
        <v>0</v>
      </c>
      <c r="CR181" s="3">
        <v>0</v>
      </c>
      <c r="CS181" s="3">
        <v>0</v>
      </c>
      <c r="CT181" s="3">
        <v>0</v>
      </c>
      <c r="CU181" s="3">
        <v>0</v>
      </c>
      <c r="CV181" s="3">
        <v>0</v>
      </c>
      <c r="CW181" s="3">
        <v>0</v>
      </c>
      <c r="CX181" s="3">
        <v>0</v>
      </c>
      <c r="CY181" s="3">
        <v>0</v>
      </c>
      <c r="CZ181" s="3">
        <v>0</v>
      </c>
      <c r="DA181" s="3">
        <v>0</v>
      </c>
      <c r="DB181" s="3">
        <v>0</v>
      </c>
      <c r="DC181" s="3">
        <v>0</v>
      </c>
      <c r="DD181" s="13">
        <v>0.1</v>
      </c>
      <c r="DE181" s="3">
        <v>0</v>
      </c>
      <c r="DF181" s="3">
        <v>0</v>
      </c>
      <c r="DG181" s="3">
        <v>0</v>
      </c>
      <c r="DH181" s="3">
        <v>0</v>
      </c>
      <c r="DI181" s="3">
        <v>0</v>
      </c>
      <c r="DJ181" s="3">
        <v>0</v>
      </c>
      <c r="DK181" s="3">
        <v>0</v>
      </c>
      <c r="DL181" s="95"/>
    </row>
    <row r="182" spans="1:116" ht="47.25">
      <c r="A182" s="37" t="s">
        <v>234</v>
      </c>
      <c r="B182" s="64" t="s">
        <v>235</v>
      </c>
      <c r="C182" s="31" t="s">
        <v>142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 t="s">
        <v>143</v>
      </c>
      <c r="Q182" s="3" t="s">
        <v>143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17">
        <v>0</v>
      </c>
      <c r="Z182" s="17">
        <v>0</v>
      </c>
      <c r="AA182" s="3">
        <v>0</v>
      </c>
      <c r="AB182" s="17">
        <v>0</v>
      </c>
      <c r="AC182" s="17">
        <v>0</v>
      </c>
      <c r="AD182" s="17">
        <v>0</v>
      </c>
      <c r="AE182" s="17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17">
        <v>0</v>
      </c>
      <c r="AO182" s="3">
        <v>0</v>
      </c>
      <c r="AP182" s="17">
        <v>0</v>
      </c>
      <c r="AQ182" s="17">
        <v>0</v>
      </c>
      <c r="AR182" s="3">
        <v>0</v>
      </c>
      <c r="AS182" s="17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17">
        <v>0</v>
      </c>
      <c r="BC182" s="3">
        <v>0</v>
      </c>
      <c r="BD182" s="17">
        <v>0</v>
      </c>
      <c r="BE182" s="17">
        <v>0</v>
      </c>
      <c r="BF182" s="3">
        <v>0</v>
      </c>
      <c r="BG182" s="17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>
        <v>0</v>
      </c>
      <c r="BW182" s="3">
        <v>0</v>
      </c>
      <c r="BX182" s="3">
        <v>0</v>
      </c>
      <c r="BY182" s="3">
        <v>0</v>
      </c>
      <c r="BZ182" s="3">
        <v>0</v>
      </c>
      <c r="CA182" s="3">
        <v>0</v>
      </c>
      <c r="CB182" s="3">
        <v>0</v>
      </c>
      <c r="CC182" s="3">
        <v>0</v>
      </c>
      <c r="CD182" s="3">
        <v>0</v>
      </c>
      <c r="CE182" s="3">
        <v>0</v>
      </c>
      <c r="CF182" s="3">
        <v>0</v>
      </c>
      <c r="CG182" s="3">
        <v>0</v>
      </c>
      <c r="CH182" s="3">
        <v>0</v>
      </c>
      <c r="CI182" s="3">
        <v>0</v>
      </c>
      <c r="CJ182" s="3">
        <v>0</v>
      </c>
      <c r="CK182" s="3">
        <v>0</v>
      </c>
      <c r="CL182" s="3">
        <v>0</v>
      </c>
      <c r="CM182" s="3">
        <v>0</v>
      </c>
      <c r="CN182" s="3">
        <v>0</v>
      </c>
      <c r="CO182" s="3">
        <v>0</v>
      </c>
      <c r="CP182" s="3">
        <v>0</v>
      </c>
      <c r="CQ182" s="3">
        <v>0</v>
      </c>
      <c r="CR182" s="3">
        <v>0</v>
      </c>
      <c r="CS182" s="3">
        <v>0</v>
      </c>
      <c r="CT182" s="3">
        <v>0</v>
      </c>
      <c r="CU182" s="3">
        <v>0</v>
      </c>
      <c r="CV182" s="3">
        <v>0</v>
      </c>
      <c r="CW182" s="3">
        <v>0</v>
      </c>
      <c r="CX182" s="3">
        <v>0</v>
      </c>
      <c r="CY182" s="3">
        <v>0</v>
      </c>
      <c r="CZ182" s="3">
        <v>0</v>
      </c>
      <c r="DA182" s="3">
        <v>0</v>
      </c>
      <c r="DB182" s="3">
        <v>0</v>
      </c>
      <c r="DC182" s="3">
        <v>0</v>
      </c>
      <c r="DD182" s="3">
        <v>0</v>
      </c>
      <c r="DE182" s="3">
        <v>0</v>
      </c>
      <c r="DF182" s="3">
        <v>0</v>
      </c>
      <c r="DG182" s="3">
        <v>0</v>
      </c>
      <c r="DH182" s="3">
        <v>0</v>
      </c>
      <c r="DI182" s="3">
        <v>0</v>
      </c>
      <c r="DJ182" s="3">
        <v>0</v>
      </c>
      <c r="DK182" s="3">
        <v>0</v>
      </c>
      <c r="DL182" s="95"/>
    </row>
    <row r="183" spans="1:116" ht="31.5">
      <c r="A183" s="37" t="s">
        <v>236</v>
      </c>
      <c r="B183" s="64" t="s">
        <v>237</v>
      </c>
      <c r="C183" s="31" t="s">
        <v>142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 t="s">
        <v>143</v>
      </c>
      <c r="Q183" s="3" t="s">
        <v>143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17">
        <v>0</v>
      </c>
      <c r="Z183" s="17">
        <v>0</v>
      </c>
      <c r="AA183" s="3">
        <v>0</v>
      </c>
      <c r="AB183" s="17">
        <v>0</v>
      </c>
      <c r="AC183" s="17">
        <v>0</v>
      </c>
      <c r="AD183" s="17">
        <v>0</v>
      </c>
      <c r="AE183" s="17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17">
        <v>0</v>
      </c>
      <c r="AO183" s="3">
        <v>0</v>
      </c>
      <c r="AP183" s="17">
        <v>0</v>
      </c>
      <c r="AQ183" s="17">
        <v>0</v>
      </c>
      <c r="AR183" s="3">
        <v>0</v>
      </c>
      <c r="AS183" s="17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17">
        <v>0</v>
      </c>
      <c r="BC183" s="3">
        <v>0</v>
      </c>
      <c r="BD183" s="17">
        <v>0</v>
      </c>
      <c r="BE183" s="17">
        <v>0</v>
      </c>
      <c r="BF183" s="3">
        <v>0</v>
      </c>
      <c r="BG183" s="17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3">
        <v>0</v>
      </c>
      <c r="BS183" s="3">
        <v>0</v>
      </c>
      <c r="BT183" s="3">
        <v>0</v>
      </c>
      <c r="BU183" s="3">
        <v>0</v>
      </c>
      <c r="BV183" s="3">
        <v>0</v>
      </c>
      <c r="BW183" s="3">
        <v>0</v>
      </c>
      <c r="BX183" s="3">
        <v>0</v>
      </c>
      <c r="BY183" s="3">
        <v>0</v>
      </c>
      <c r="BZ183" s="3">
        <v>0</v>
      </c>
      <c r="CA183" s="3">
        <v>0</v>
      </c>
      <c r="CB183" s="3">
        <v>0</v>
      </c>
      <c r="CC183" s="3">
        <v>0</v>
      </c>
      <c r="CD183" s="3">
        <v>0</v>
      </c>
      <c r="CE183" s="3">
        <v>0</v>
      </c>
      <c r="CF183" s="3">
        <v>0</v>
      </c>
      <c r="CG183" s="3">
        <v>0</v>
      </c>
      <c r="CH183" s="3">
        <v>0</v>
      </c>
      <c r="CI183" s="3">
        <v>0</v>
      </c>
      <c r="CJ183" s="3">
        <v>0</v>
      </c>
      <c r="CK183" s="3">
        <v>0</v>
      </c>
      <c r="CL183" s="3">
        <v>0</v>
      </c>
      <c r="CM183" s="3">
        <v>0</v>
      </c>
      <c r="CN183" s="3">
        <v>0</v>
      </c>
      <c r="CO183" s="3">
        <v>0</v>
      </c>
      <c r="CP183" s="3">
        <v>0</v>
      </c>
      <c r="CQ183" s="3">
        <v>0</v>
      </c>
      <c r="CR183" s="3">
        <v>0</v>
      </c>
      <c r="CS183" s="3">
        <v>0</v>
      </c>
      <c r="CT183" s="3">
        <v>0</v>
      </c>
      <c r="CU183" s="3">
        <v>0</v>
      </c>
      <c r="CV183" s="3">
        <v>0</v>
      </c>
      <c r="CW183" s="3">
        <v>0</v>
      </c>
      <c r="CX183" s="3">
        <v>0</v>
      </c>
      <c r="CY183" s="3">
        <v>0</v>
      </c>
      <c r="CZ183" s="3">
        <v>0</v>
      </c>
      <c r="DA183" s="3">
        <v>0</v>
      </c>
      <c r="DB183" s="3">
        <v>0</v>
      </c>
      <c r="DC183" s="3">
        <v>0</v>
      </c>
      <c r="DD183" s="3">
        <v>0</v>
      </c>
      <c r="DE183" s="3">
        <v>0</v>
      </c>
      <c r="DF183" s="3">
        <v>0</v>
      </c>
      <c r="DG183" s="3">
        <v>0</v>
      </c>
      <c r="DH183" s="3">
        <v>0</v>
      </c>
      <c r="DI183" s="3">
        <v>0</v>
      </c>
      <c r="DJ183" s="3">
        <v>0</v>
      </c>
      <c r="DK183" s="3">
        <v>0</v>
      </c>
      <c r="DL183" s="95"/>
    </row>
  </sheetData>
  <autoFilter ref="A18:DL183"/>
  <mergeCells count="43">
    <mergeCell ref="A12:AS12"/>
    <mergeCell ref="AQ1:AS1"/>
    <mergeCell ref="AQ2:AS2"/>
    <mergeCell ref="AQ3:AS3"/>
    <mergeCell ref="A4:AS4"/>
    <mergeCell ref="A5:AS5"/>
    <mergeCell ref="A6:AS6"/>
    <mergeCell ref="A7:AS7"/>
    <mergeCell ref="A8:AS8"/>
    <mergeCell ref="A9:AS9"/>
    <mergeCell ref="A10:AS10"/>
    <mergeCell ref="A11:AS11"/>
    <mergeCell ref="A13:DK13"/>
    <mergeCell ref="A14:A17"/>
    <mergeCell ref="B14:B17"/>
    <mergeCell ref="C14:C17"/>
    <mergeCell ref="D14:Q15"/>
    <mergeCell ref="R14:AE15"/>
    <mergeCell ref="AF14:AS14"/>
    <mergeCell ref="AT14:DK14"/>
    <mergeCell ref="D16:J16"/>
    <mergeCell ref="K16:Q16"/>
    <mergeCell ref="R16:X16"/>
    <mergeCell ref="Y16:AE16"/>
    <mergeCell ref="BV16:CB16"/>
    <mergeCell ref="CC16:CI16"/>
    <mergeCell ref="CJ16:CP16"/>
    <mergeCell ref="CQ16:CW16"/>
    <mergeCell ref="CX16:DD16"/>
    <mergeCell ref="DE16:DK16"/>
    <mergeCell ref="DL14:DL17"/>
    <mergeCell ref="AF15:AS15"/>
    <mergeCell ref="AT15:BG15"/>
    <mergeCell ref="BH15:BU15"/>
    <mergeCell ref="BV15:CI15"/>
    <mergeCell ref="CJ15:CW15"/>
    <mergeCell ref="CX15:DK15"/>
    <mergeCell ref="BH16:BN16"/>
    <mergeCell ref="AF16:AL16"/>
    <mergeCell ref="AM16:AS16"/>
    <mergeCell ref="AT16:AZ16"/>
    <mergeCell ref="BA16:BG16"/>
    <mergeCell ref="BO16:BU16"/>
  </mergeCells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  <colBreaks count="1" manualBreakCount="1">
    <brk id="45" max="1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7.</vt:lpstr>
      <vt:lpstr>'Форма 7.'!Область_печати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2016-10-31T05:06:49Z</dcterms:created>
  <dcterms:modified xsi:type="dcterms:W3CDTF">2018-04-20T04:03:55Z</dcterms:modified>
</cp:coreProperties>
</file>